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Лист1!$A$1:$O$265</definedName>
  </definedNames>
  <calcPr calcId="152511"/>
</workbook>
</file>

<file path=xl/calcChain.xml><?xml version="1.0" encoding="utf-8"?>
<calcChain xmlns="http://schemas.openxmlformats.org/spreadsheetml/2006/main">
  <c r="M180" i="1" l="1"/>
  <c r="M23" i="1"/>
  <c r="M18" i="1" s="1"/>
  <c r="J35" i="1"/>
  <c r="K35" i="1"/>
  <c r="L35" i="1"/>
  <c r="M35" i="1"/>
  <c r="N35" i="1"/>
  <c r="O35" i="1"/>
  <c r="I35" i="1"/>
  <c r="M135" i="1"/>
  <c r="M120" i="1"/>
  <c r="Q129" i="1" s="1"/>
  <c r="M145" i="1"/>
  <c r="M116" i="1"/>
  <c r="Q128" i="1"/>
  <c r="M126" i="1"/>
  <c r="M134" i="1"/>
  <c r="M124" i="1"/>
  <c r="M144" i="1"/>
  <c r="M117" i="1" l="1"/>
  <c r="M119" i="1" l="1"/>
  <c r="M129" i="1"/>
  <c r="M253" i="1"/>
  <c r="M251" i="1"/>
  <c r="M249" i="1"/>
  <c r="M172" i="1"/>
  <c r="M167" i="1"/>
  <c r="M171" i="1"/>
  <c r="M166" i="1"/>
  <c r="M30" i="1"/>
  <c r="M256" i="1"/>
  <c r="M255" i="1"/>
  <c r="M257" i="1"/>
  <c r="M148" i="1"/>
  <c r="M147" i="1"/>
  <c r="M102" i="1"/>
  <c r="M99" i="1"/>
  <c r="M96" i="1"/>
  <c r="M34" i="1"/>
  <c r="M32" i="1"/>
  <c r="M31" i="1"/>
  <c r="M231" i="1" l="1"/>
  <c r="M232" i="1"/>
  <c r="M196" i="1" l="1"/>
  <c r="M247" i="1"/>
  <c r="H255" i="1"/>
  <c r="H256" i="1"/>
  <c r="M254" i="1"/>
  <c r="M182" i="1"/>
  <c r="M197" i="1" l="1"/>
  <c r="M246" i="1"/>
  <c r="M209" i="1" s="1"/>
  <c r="M193" i="1" s="1"/>
  <c r="H90" i="1"/>
  <c r="H91" i="1"/>
  <c r="H93" i="1"/>
  <c r="H94" i="1"/>
  <c r="H95" i="1"/>
  <c r="H96" i="1"/>
  <c r="H97" i="1"/>
  <c r="H99" i="1"/>
  <c r="H100" i="1"/>
  <c r="H102" i="1"/>
  <c r="H103" i="1"/>
  <c r="H105" i="1"/>
  <c r="H106" i="1"/>
  <c r="H34" i="1"/>
  <c r="M22" i="1"/>
  <c r="M104" i="1"/>
  <c r="H104" i="1" s="1"/>
  <c r="M29" i="1"/>
  <c r="M198" i="1"/>
  <c r="M101" i="1"/>
  <c r="H101" i="1" s="1"/>
  <c r="M98" i="1"/>
  <c r="H98" i="1" s="1"/>
  <c r="H265" i="1"/>
  <c r="M95" i="1"/>
  <c r="M92" i="1"/>
  <c r="H92" i="1" s="1"/>
  <c r="M89" i="1"/>
  <c r="H89" i="1" s="1"/>
  <c r="L196" i="1" l="1"/>
  <c r="L197" i="1"/>
  <c r="H242" i="1" l="1"/>
  <c r="H240" i="1"/>
  <c r="O236" i="1"/>
  <c r="O235" i="1"/>
  <c r="O233" i="1" s="1"/>
  <c r="O237" i="1"/>
  <c r="N236" i="1"/>
  <c r="N235" i="1"/>
  <c r="H241" i="1"/>
  <c r="L195" i="1"/>
  <c r="M163" i="1"/>
  <c r="N163" i="1"/>
  <c r="O163" i="1"/>
  <c r="M162" i="1"/>
  <c r="N162" i="1"/>
  <c r="O162" i="1"/>
  <c r="N120" i="1"/>
  <c r="O120" i="1"/>
  <c r="L120" i="1"/>
  <c r="M244" i="1" l="1"/>
  <c r="M245" i="1"/>
  <c r="M208" i="1" s="1"/>
  <c r="N246" i="1"/>
  <c r="L246" i="1"/>
  <c r="L119" i="1"/>
  <c r="O209" i="1" l="1"/>
  <c r="O208" i="1" l="1"/>
  <c r="K208" i="1"/>
  <c r="O207" i="1"/>
  <c r="N209" i="1"/>
  <c r="M192" i="1"/>
  <c r="N234" i="1"/>
  <c r="M234" i="1"/>
  <c r="M207" i="1" s="1"/>
  <c r="H254" i="1"/>
  <c r="H253" i="1"/>
  <c r="H252" i="1"/>
  <c r="H251" i="1"/>
  <c r="H250" i="1"/>
  <c r="H249" i="1"/>
  <c r="H248" i="1"/>
  <c r="H239" i="1"/>
  <c r="H238" i="1"/>
  <c r="N237" i="1"/>
  <c r="N245" i="1"/>
  <c r="N244" i="1"/>
  <c r="L163" i="1"/>
  <c r="L162" i="1"/>
  <c r="H166" i="1"/>
  <c r="H167" i="1"/>
  <c r="K120" i="1"/>
  <c r="J120" i="1"/>
  <c r="K119" i="1"/>
  <c r="N119" i="1"/>
  <c r="O119" i="1"/>
  <c r="J119" i="1"/>
  <c r="I119" i="1"/>
  <c r="I120" i="1"/>
  <c r="M109" i="1"/>
  <c r="N109" i="1"/>
  <c r="O109" i="1"/>
  <c r="L109" i="1"/>
  <c r="H237" i="1" l="1"/>
  <c r="N233" i="1"/>
  <c r="N207" i="1"/>
  <c r="H236" i="1"/>
  <c r="H234" i="1"/>
  <c r="M233" i="1"/>
  <c r="H233" i="1" s="1"/>
  <c r="H235" i="1"/>
  <c r="N208" i="1"/>
  <c r="M206" i="1"/>
  <c r="L212" i="1"/>
  <c r="K212" i="1"/>
  <c r="K210" i="1" s="1"/>
  <c r="L213" i="1"/>
  <c r="L245" i="1"/>
  <c r="L208" i="1" s="1"/>
  <c r="L244" i="1"/>
  <c r="L207" i="1" s="1"/>
  <c r="L191" i="1" s="1"/>
  <c r="L13" i="1" s="1"/>
  <c r="H245" i="1" l="1"/>
  <c r="H244" i="1"/>
  <c r="L210" i="1"/>
  <c r="L209" i="1"/>
  <c r="L193" i="1" s="1"/>
  <c r="L18" i="1"/>
  <c r="L23" i="1" l="1"/>
  <c r="N262" i="1" l="1"/>
  <c r="N261" i="1"/>
  <c r="N260" i="1" s="1"/>
  <c r="N258" i="1" s="1"/>
  <c r="N247" i="1"/>
  <c r="N198" i="1"/>
  <c r="N194" i="1" s="1"/>
  <c r="N197" i="1"/>
  <c r="N196" i="1"/>
  <c r="N195" i="1"/>
  <c r="N187" i="1"/>
  <c r="N185" i="1"/>
  <c r="N183" i="1"/>
  <c r="N181" i="1"/>
  <c r="N177" i="1"/>
  <c r="N176" i="1"/>
  <c r="N160" i="1" s="1"/>
  <c r="N175" i="1"/>
  <c r="N159" i="1" s="1"/>
  <c r="N169" i="1"/>
  <c r="N164" i="1"/>
  <c r="N156" i="1"/>
  <c r="N155" i="1"/>
  <c r="N149" i="1"/>
  <c r="N146" i="1"/>
  <c r="N141" i="1"/>
  <c r="N136" i="1"/>
  <c r="N131" i="1"/>
  <c r="N126" i="1"/>
  <c r="N121" i="1"/>
  <c r="N118" i="1"/>
  <c r="N113" i="1"/>
  <c r="N112" i="1" s="1"/>
  <c r="N110" i="1" s="1"/>
  <c r="N107" i="1"/>
  <c r="N24" i="1"/>
  <c r="N21" i="1"/>
  <c r="N19" i="1"/>
  <c r="N18" i="1"/>
  <c r="N17" i="1"/>
  <c r="N154" i="1" l="1"/>
  <c r="N117" i="1"/>
  <c r="N193" i="1"/>
  <c r="N16" i="1"/>
  <c r="N161" i="1"/>
  <c r="N174" i="1"/>
  <c r="N259" i="1"/>
  <c r="N192" i="1"/>
  <c r="N206" i="1"/>
  <c r="N243" i="1"/>
  <c r="N116" i="1"/>
  <c r="N191" i="1"/>
  <c r="N13" i="1" s="1"/>
  <c r="L22" i="1"/>
  <c r="N15" i="1" l="1"/>
  <c r="N158" i="1"/>
  <c r="N190" i="1"/>
  <c r="N14" i="1"/>
  <c r="N115" i="1"/>
  <c r="N12" i="1" l="1"/>
  <c r="H200" i="1"/>
  <c r="H203" i="1"/>
  <c r="O197" i="1"/>
  <c r="O196" i="1"/>
  <c r="O195" i="1"/>
  <c r="M195" i="1"/>
  <c r="M191" i="1" s="1"/>
  <c r="O243" i="1"/>
  <c r="O247" i="1"/>
  <c r="L17" i="1"/>
  <c r="H87" i="1"/>
  <c r="H88" i="1"/>
  <c r="L86" i="1"/>
  <c r="H86" i="1" s="1"/>
  <c r="H85" i="1"/>
  <c r="H84" i="1"/>
  <c r="L83" i="1"/>
  <c r="H83" i="1" s="1"/>
  <c r="O191" i="1" l="1"/>
  <c r="O13" i="1" s="1"/>
  <c r="M13" i="1"/>
  <c r="H13" i="1" s="1"/>
  <c r="O206" i="1"/>
  <c r="K23" i="1"/>
  <c r="J23" i="1"/>
  <c r="I23" i="1" l="1"/>
  <c r="H32" i="1" l="1"/>
  <c r="M176" i="1"/>
  <c r="O176" i="1"/>
  <c r="O177" i="1"/>
  <c r="O136" i="1"/>
  <c r="L81" i="1"/>
  <c r="K22" i="1"/>
  <c r="H80" i="1"/>
  <c r="H79" i="1"/>
  <c r="K78" i="1"/>
  <c r="H78" i="1" s="1"/>
  <c r="L29" i="1"/>
  <c r="H31" i="1"/>
  <c r="K246" i="1" l="1"/>
  <c r="L247" i="1"/>
  <c r="K247" i="1"/>
  <c r="H257" i="1"/>
  <c r="H247" i="1" s="1"/>
  <c r="K209" i="1" l="1"/>
  <c r="H246" i="1"/>
  <c r="K243" i="1"/>
  <c r="I262" i="1"/>
  <c r="K141" i="1" l="1"/>
  <c r="H217" i="1" l="1"/>
  <c r="K195" i="1"/>
  <c r="K206" i="1"/>
  <c r="K213" i="1"/>
  <c r="H70" i="1"/>
  <c r="H71" i="1"/>
  <c r="H73" i="1"/>
  <c r="H74" i="1"/>
  <c r="H76" i="1"/>
  <c r="H77" i="1"/>
  <c r="H82" i="1"/>
  <c r="H81" i="1" l="1"/>
  <c r="K75" i="1"/>
  <c r="H75" i="1" s="1"/>
  <c r="K72" i="1"/>
  <c r="H72" i="1" s="1"/>
  <c r="K69" i="1"/>
  <c r="H69" i="1" s="1"/>
  <c r="L169" i="1" l="1"/>
  <c r="L164" i="1"/>
  <c r="M169" i="1" l="1"/>
  <c r="O169" i="1"/>
  <c r="K169" i="1"/>
  <c r="M243" i="1" l="1"/>
  <c r="L243" i="1" l="1"/>
  <c r="H243" i="1" l="1"/>
  <c r="L206" i="1"/>
  <c r="K197" i="1"/>
  <c r="K196" i="1"/>
  <c r="L176" i="1"/>
  <c r="L160" i="1" s="1"/>
  <c r="K176" i="1"/>
  <c r="J177" i="1"/>
  <c r="K177" i="1"/>
  <c r="L177" i="1"/>
  <c r="M177" i="1"/>
  <c r="I177" i="1"/>
  <c r="H180" i="1"/>
  <c r="K162" i="1"/>
  <c r="K163" i="1"/>
  <c r="M160" i="1"/>
  <c r="O160" i="1"/>
  <c r="M136" i="1"/>
  <c r="M131" i="1"/>
  <c r="M121" i="1"/>
  <c r="K29" i="1"/>
  <c r="K160" i="1" l="1"/>
  <c r="J29" i="1"/>
  <c r="J22" i="1" l="1"/>
  <c r="J24" i="1"/>
  <c r="J121" i="1" l="1"/>
  <c r="J197" i="1"/>
  <c r="J196" i="1"/>
  <c r="J66" i="1"/>
  <c r="H66" i="1" s="1"/>
  <c r="J63" i="1"/>
  <c r="H63" i="1" s="1"/>
  <c r="J60" i="1"/>
  <c r="H60" i="1" s="1"/>
  <c r="J57" i="1"/>
  <c r="H57" i="1" s="1"/>
  <c r="J54" i="1"/>
  <c r="H54" i="1" s="1"/>
  <c r="J51" i="1"/>
  <c r="H51" i="1" s="1"/>
  <c r="J48" i="1"/>
  <c r="H48" i="1" s="1"/>
  <c r="J45" i="1"/>
  <c r="H45" i="1" s="1"/>
  <c r="J42" i="1"/>
  <c r="H42" i="1" s="1"/>
  <c r="H43" i="1"/>
  <c r="H44" i="1"/>
  <c r="H46" i="1"/>
  <c r="H47" i="1"/>
  <c r="H49" i="1"/>
  <c r="H50" i="1"/>
  <c r="H52" i="1"/>
  <c r="H53" i="1"/>
  <c r="H55" i="1"/>
  <c r="H56" i="1"/>
  <c r="H58" i="1"/>
  <c r="H59" i="1"/>
  <c r="H61" i="1"/>
  <c r="H62" i="1"/>
  <c r="H64" i="1"/>
  <c r="H65" i="1"/>
  <c r="H67" i="1"/>
  <c r="H68" i="1"/>
  <c r="H37" i="1"/>
  <c r="H39" i="1"/>
  <c r="H41" i="1"/>
  <c r="K261" i="1" l="1"/>
  <c r="L261" i="1"/>
  <c r="M261" i="1"/>
  <c r="O261" i="1"/>
  <c r="J261" i="1"/>
  <c r="K262" i="1"/>
  <c r="L262" i="1"/>
  <c r="M262" i="1"/>
  <c r="O262" i="1"/>
  <c r="J262" i="1"/>
  <c r="H264" i="1"/>
  <c r="H169" i="1" l="1"/>
  <c r="H170" i="1"/>
  <c r="H173" i="1"/>
  <c r="J163" i="1"/>
  <c r="J162" i="1"/>
  <c r="H152" i="1" l="1"/>
  <c r="H153" i="1"/>
  <c r="H144" i="1"/>
  <c r="H145" i="1"/>
  <c r="H134" i="1"/>
  <c r="H135" i="1"/>
  <c r="H139" i="1"/>
  <c r="H140" i="1"/>
  <c r="K136" i="1"/>
  <c r="L136" i="1"/>
  <c r="J136" i="1"/>
  <c r="K149" i="1"/>
  <c r="L149" i="1"/>
  <c r="M149" i="1"/>
  <c r="O149" i="1"/>
  <c r="J149" i="1"/>
  <c r="L141" i="1"/>
  <c r="J141" i="1"/>
  <c r="K131" i="1"/>
  <c r="L131" i="1"/>
  <c r="J131" i="1"/>
  <c r="H129" i="1"/>
  <c r="H130" i="1"/>
  <c r="L126" i="1"/>
  <c r="K126" i="1"/>
  <c r="L121" i="1"/>
  <c r="K121" i="1"/>
  <c r="H124" i="1"/>
  <c r="H125" i="1"/>
  <c r="L185" i="1"/>
  <c r="M185" i="1"/>
  <c r="O185" i="1"/>
  <c r="J176" i="1"/>
  <c r="J160" i="1" s="1"/>
  <c r="H188" i="1"/>
  <c r="H207" i="1" l="1"/>
  <c r="H263" i="1" l="1"/>
  <c r="H232" i="1"/>
  <c r="H227" i="1"/>
  <c r="H225" i="1"/>
  <c r="H224" i="1"/>
  <c r="H219" i="1"/>
  <c r="H216" i="1"/>
  <c r="H215" i="1"/>
  <c r="H214" i="1"/>
  <c r="H204" i="1"/>
  <c r="H201" i="1"/>
  <c r="H199" i="1"/>
  <c r="H195" i="1"/>
  <c r="H184" i="1"/>
  <c r="H182" i="1"/>
  <c r="H179" i="1"/>
  <c r="H178" i="1"/>
  <c r="H168" i="1"/>
  <c r="H165" i="1"/>
  <c r="H151" i="1"/>
  <c r="H150" i="1"/>
  <c r="H148" i="1"/>
  <c r="H147" i="1"/>
  <c r="H143" i="1"/>
  <c r="H142" i="1"/>
  <c r="H138" i="1"/>
  <c r="H137" i="1"/>
  <c r="H133" i="1"/>
  <c r="H132" i="1"/>
  <c r="H128" i="1"/>
  <c r="H127" i="1"/>
  <c r="H123" i="1"/>
  <c r="H122" i="1"/>
  <c r="H38" i="1"/>
  <c r="H36" i="1"/>
  <c r="H33" i="1"/>
  <c r="H30" i="1"/>
  <c r="H28" i="1"/>
  <c r="H27" i="1"/>
  <c r="H26" i="1"/>
  <c r="H25" i="1"/>
  <c r="H20" i="1"/>
  <c r="H228" i="1"/>
  <c r="I149" i="1" l="1"/>
  <c r="H149" i="1" s="1"/>
  <c r="I13" i="1" l="1"/>
  <c r="I231" i="1"/>
  <c r="H231" i="1" s="1"/>
  <c r="I196" i="1"/>
  <c r="H196" i="1" s="1"/>
  <c r="I197" i="1"/>
  <c r="H197" i="1" s="1"/>
  <c r="I24" i="1" l="1"/>
  <c r="K193" i="1" l="1"/>
  <c r="O193" i="1"/>
  <c r="K192" i="1"/>
  <c r="L192" i="1"/>
  <c r="L190" i="1" s="1"/>
  <c r="O192" i="1"/>
  <c r="O260" i="1"/>
  <c r="O258" i="1" s="1"/>
  <c r="M259" i="1"/>
  <c r="L259" i="1"/>
  <c r="K260" i="1"/>
  <c r="K258" i="1" s="1"/>
  <c r="J260" i="1"/>
  <c r="J258" i="1" s="1"/>
  <c r="I230" i="1"/>
  <c r="I226" i="1"/>
  <c r="H226" i="1" s="1"/>
  <c r="I223" i="1"/>
  <c r="H223" i="1" s="1"/>
  <c r="I222" i="1"/>
  <c r="H222" i="1" s="1"/>
  <c r="I221" i="1"/>
  <c r="H221" i="1" s="1"/>
  <c r="J218" i="1"/>
  <c r="I218" i="1"/>
  <c r="J213" i="1"/>
  <c r="I213" i="1"/>
  <c r="J212" i="1"/>
  <c r="I212" i="1"/>
  <c r="J211" i="1"/>
  <c r="J208" i="1" s="1"/>
  <c r="J192" i="1" s="1"/>
  <c r="I211" i="1"/>
  <c r="I208" i="1" s="1"/>
  <c r="M190" i="1" l="1"/>
  <c r="O190" i="1"/>
  <c r="H218" i="1"/>
  <c r="H211" i="1"/>
  <c r="H213" i="1"/>
  <c r="J259" i="1"/>
  <c r="I261" i="1"/>
  <c r="H261" i="1" s="1"/>
  <c r="H262" i="1"/>
  <c r="K259" i="1"/>
  <c r="H230" i="1"/>
  <c r="I229" i="1"/>
  <c r="H229" i="1" s="1"/>
  <c r="I209" i="1"/>
  <c r="H212" i="1"/>
  <c r="I210" i="1"/>
  <c r="O259" i="1"/>
  <c r="J209" i="1"/>
  <c r="J210" i="1"/>
  <c r="H208" i="1"/>
  <c r="L260" i="1"/>
  <c r="L258" i="1" s="1"/>
  <c r="I220" i="1"/>
  <c r="H220" i="1" s="1"/>
  <c r="M260" i="1"/>
  <c r="M258" i="1" s="1"/>
  <c r="I126" i="1"/>
  <c r="I260" i="1" l="1"/>
  <c r="H260" i="1" s="1"/>
  <c r="I259" i="1"/>
  <c r="H259" i="1" s="1"/>
  <c r="I192" i="1"/>
  <c r="H192" i="1" s="1"/>
  <c r="I193" i="1"/>
  <c r="H209" i="1"/>
  <c r="H210" i="1"/>
  <c r="J206" i="1"/>
  <c r="J193" i="1"/>
  <c r="J190" i="1" s="1"/>
  <c r="I206" i="1"/>
  <c r="J191" i="1"/>
  <c r="K191" i="1"/>
  <c r="K190" i="1" l="1"/>
  <c r="K13" i="1"/>
  <c r="I258" i="1"/>
  <c r="H258" i="1" s="1"/>
  <c r="H206" i="1"/>
  <c r="H193" i="1"/>
  <c r="I176" i="1"/>
  <c r="K17" i="1" l="1"/>
  <c r="I29" i="1"/>
  <c r="H29" i="1" s="1"/>
  <c r="I22" i="1" l="1"/>
  <c r="I17" i="1" s="1"/>
  <c r="H35" i="1"/>
  <c r="K24" i="1"/>
  <c r="L24" i="1"/>
  <c r="M24" i="1"/>
  <c r="O24" i="1"/>
  <c r="H24" i="1" l="1"/>
  <c r="I198" i="1"/>
  <c r="I194" i="1" l="1"/>
  <c r="I191" i="1" l="1"/>
  <c r="H191" i="1" s="1"/>
  <c r="J198" i="1"/>
  <c r="K198" i="1"/>
  <c r="L198" i="1"/>
  <c r="O198" i="1"/>
  <c r="O194" i="1" s="1"/>
  <c r="H198" i="1" l="1"/>
  <c r="I156" i="1"/>
  <c r="I146" i="1"/>
  <c r="J146" i="1"/>
  <c r="K146" i="1"/>
  <c r="L146" i="1"/>
  <c r="M146" i="1"/>
  <c r="O146" i="1"/>
  <c r="H146" i="1" l="1"/>
  <c r="H119" i="1"/>
  <c r="H120" i="1"/>
  <c r="I18" i="1"/>
  <c r="M17" i="1"/>
  <c r="O17" i="1"/>
  <c r="J18" i="1"/>
  <c r="K18" i="1"/>
  <c r="O18" i="1"/>
  <c r="J21" i="1"/>
  <c r="O21" i="1"/>
  <c r="L21" i="1"/>
  <c r="I21" i="1"/>
  <c r="K21" i="1"/>
  <c r="M21" i="1"/>
  <c r="J175" i="1"/>
  <c r="K175" i="1"/>
  <c r="L175" i="1"/>
  <c r="M175" i="1"/>
  <c r="O175" i="1"/>
  <c r="I175" i="1"/>
  <c r="J187" i="1"/>
  <c r="K187" i="1"/>
  <c r="L187" i="1"/>
  <c r="M187" i="1"/>
  <c r="O187" i="1"/>
  <c r="I187" i="1"/>
  <c r="I185" i="1"/>
  <c r="J185" i="1"/>
  <c r="K185" i="1"/>
  <c r="H189" i="1"/>
  <c r="H186" i="1"/>
  <c r="H185" i="1" s="1"/>
  <c r="J181" i="1"/>
  <c r="K181" i="1"/>
  <c r="L181" i="1"/>
  <c r="M181" i="1"/>
  <c r="O181" i="1"/>
  <c r="I181" i="1"/>
  <c r="J183" i="1"/>
  <c r="K183" i="1"/>
  <c r="L183" i="1"/>
  <c r="M183" i="1"/>
  <c r="O183" i="1"/>
  <c r="I183" i="1"/>
  <c r="I163" i="1"/>
  <c r="I160" i="1" s="1"/>
  <c r="I162" i="1"/>
  <c r="M118" i="1"/>
  <c r="K116" i="1"/>
  <c r="L116" i="1"/>
  <c r="O116" i="1"/>
  <c r="M141" i="1"/>
  <c r="O141" i="1"/>
  <c r="I141" i="1"/>
  <c r="O121" i="1"/>
  <c r="I121" i="1"/>
  <c r="J126" i="1"/>
  <c r="O126" i="1"/>
  <c r="I131" i="1"/>
  <c r="I136" i="1"/>
  <c r="J113" i="1"/>
  <c r="J112" i="1" s="1"/>
  <c r="K113" i="1"/>
  <c r="K112" i="1" s="1"/>
  <c r="I113" i="1"/>
  <c r="I112" i="1" s="1"/>
  <c r="J19" i="1"/>
  <c r="K19" i="1"/>
  <c r="L19" i="1"/>
  <c r="M19" i="1"/>
  <c r="O19" i="1"/>
  <c r="I19" i="1"/>
  <c r="O164" i="1"/>
  <c r="O156" i="1"/>
  <c r="O155" i="1"/>
  <c r="O131" i="1"/>
  <c r="O113" i="1"/>
  <c r="O112" i="1" s="1"/>
  <c r="O110" i="1"/>
  <c r="O107" i="1"/>
  <c r="L194" i="1"/>
  <c r="K194" i="1"/>
  <c r="J164" i="1"/>
  <c r="K164" i="1"/>
  <c r="M164" i="1"/>
  <c r="I164" i="1"/>
  <c r="J155" i="1"/>
  <c r="J154" i="1" s="1"/>
  <c r="K155" i="1"/>
  <c r="L155" i="1"/>
  <c r="M155" i="1"/>
  <c r="I155" i="1"/>
  <c r="I154" i="1" s="1"/>
  <c r="H157" i="1"/>
  <c r="M156" i="1"/>
  <c r="L156" i="1"/>
  <c r="K156" i="1"/>
  <c r="J156" i="1"/>
  <c r="L107" i="1"/>
  <c r="M107" i="1"/>
  <c r="L113" i="1"/>
  <c r="L112" i="1" s="1"/>
  <c r="L110" i="1" s="1"/>
  <c r="M113" i="1"/>
  <c r="M112" i="1" s="1"/>
  <c r="M110" i="1" s="1"/>
  <c r="H114" i="1"/>
  <c r="M194" i="1"/>
  <c r="J194" i="1"/>
  <c r="M154" i="1" l="1"/>
  <c r="M115" i="1"/>
  <c r="L154" i="1"/>
  <c r="L117" i="1"/>
  <c r="L115" i="1" s="1"/>
  <c r="K154" i="1"/>
  <c r="K117" i="1"/>
  <c r="K115" i="1" s="1"/>
  <c r="O154" i="1"/>
  <c r="O117" i="1"/>
  <c r="O115" i="1" s="1"/>
  <c r="H183" i="1"/>
  <c r="H162" i="1"/>
  <c r="H177" i="1"/>
  <c r="H18" i="1"/>
  <c r="H164" i="1"/>
  <c r="H131" i="1"/>
  <c r="H176" i="1"/>
  <c r="H194" i="1"/>
  <c r="H126" i="1"/>
  <c r="H163" i="1"/>
  <c r="H181" i="1"/>
  <c r="H136" i="1"/>
  <c r="H121" i="1"/>
  <c r="H141" i="1"/>
  <c r="H175" i="1"/>
  <c r="O16" i="1"/>
  <c r="H23" i="1"/>
  <c r="K16" i="1"/>
  <c r="J17" i="1"/>
  <c r="H17" i="1" s="1"/>
  <c r="J159" i="1"/>
  <c r="O174" i="1"/>
  <c r="J174" i="1"/>
  <c r="I161" i="1"/>
  <c r="M159" i="1"/>
  <c r="M14" i="1" s="1"/>
  <c r="K174" i="1"/>
  <c r="M174" i="1"/>
  <c r="I159" i="1"/>
  <c r="O159" i="1"/>
  <c r="O14" i="1" s="1"/>
  <c r="M161" i="1"/>
  <c r="I16" i="1"/>
  <c r="H22" i="1"/>
  <c r="M16" i="1"/>
  <c r="L161" i="1"/>
  <c r="J161" i="1"/>
  <c r="I174" i="1"/>
  <c r="I117" i="1"/>
  <c r="J117" i="1"/>
  <c r="H21" i="1"/>
  <c r="H155" i="1"/>
  <c r="K161" i="1"/>
  <c r="H156" i="1"/>
  <c r="O161" i="1"/>
  <c r="K159" i="1"/>
  <c r="K14" i="1" s="1"/>
  <c r="L16" i="1"/>
  <c r="O118" i="1"/>
  <c r="K109" i="1"/>
  <c r="I110" i="1"/>
  <c r="H113" i="1"/>
  <c r="I116" i="1"/>
  <c r="I118" i="1"/>
  <c r="J116" i="1"/>
  <c r="J118" i="1"/>
  <c r="L118" i="1"/>
  <c r="H19" i="1"/>
  <c r="K118" i="1"/>
  <c r="H187" i="1"/>
  <c r="L174" i="1"/>
  <c r="L159" i="1"/>
  <c r="M15" i="1" l="1"/>
  <c r="M12" i="1" s="1"/>
  <c r="H154" i="1"/>
  <c r="M158" i="1"/>
  <c r="K15" i="1"/>
  <c r="K12" i="1" s="1"/>
  <c r="L15" i="1"/>
  <c r="H160" i="1"/>
  <c r="H174" i="1"/>
  <c r="O15" i="1"/>
  <c r="O12" i="1" s="1"/>
  <c r="H159" i="1"/>
  <c r="H161" i="1"/>
  <c r="J14" i="1"/>
  <c r="I14" i="1"/>
  <c r="J16" i="1"/>
  <c r="H16" i="1" s="1"/>
  <c r="J158" i="1"/>
  <c r="I158" i="1"/>
  <c r="K158" i="1"/>
  <c r="O158" i="1"/>
  <c r="K110" i="1"/>
  <c r="K107" i="1" s="1"/>
  <c r="J115" i="1"/>
  <c r="I109" i="1"/>
  <c r="I15" i="1" s="1"/>
  <c r="H112" i="1"/>
  <c r="H117" i="1"/>
  <c r="H15" i="1" s="1"/>
  <c r="H118" i="1"/>
  <c r="J110" i="1"/>
  <c r="J107" i="1" s="1"/>
  <c r="J109" i="1"/>
  <c r="J15" i="1" s="1"/>
  <c r="L158" i="1"/>
  <c r="L14" i="1"/>
  <c r="H116" i="1"/>
  <c r="I115" i="1"/>
  <c r="I107" i="1"/>
  <c r="H14" i="1" l="1"/>
  <c r="H12" i="1" s="1"/>
  <c r="I190" i="1"/>
  <c r="H190" i="1" s="1"/>
  <c r="L12" i="1"/>
  <c r="J12" i="1"/>
  <c r="I12" i="1"/>
  <c r="H107" i="1"/>
  <c r="H158" i="1"/>
  <c r="H115" i="1"/>
  <c r="H110" i="1"/>
  <c r="H109" i="1"/>
</calcChain>
</file>

<file path=xl/sharedStrings.xml><?xml version="1.0" encoding="utf-8"?>
<sst xmlns="http://schemas.openxmlformats.org/spreadsheetml/2006/main" count="1109" uniqueCount="245">
  <si>
    <t>"Стимулирование экономической активности муниципального образования</t>
  </si>
  <si>
    <t>Подпрограмма 1 "Развитие инвестиционного потенциала"</t>
  </si>
  <si>
    <t>Подпрограмма 2 "Развитие малого и среднего предпринимательства"</t>
  </si>
  <si>
    <t>Подпрограмма 3 "Развитие агропромышленного комплекса"</t>
  </si>
  <si>
    <t xml:space="preserve">Наименование Программы, подпрограммы, мероприятий </t>
  </si>
  <si>
    <t>Всего расходы, тыс.рублей</t>
  </si>
  <si>
    <t xml:space="preserve">Всего </t>
  </si>
  <si>
    <t>Ресурсное обеспечение муниципальной Программы</t>
  </si>
  <si>
    <t>Организация  общественных работ</t>
  </si>
  <si>
    <t>Основное мероприятие 2. Формирование мер финансовой поддержки инвестиционной деятельности</t>
  </si>
  <si>
    <t xml:space="preserve"> Субсидии на возмещение части затрат на открытие собственного дела начинающим субъектам малого предпринимательства</t>
  </si>
  <si>
    <t>Субсидии на возмещение части затрат на оплату образовательных услуг по переподготовке  и повышению квалификации сотрудников, а также повышению предпринимательской грамотности и компетентности руководителей малых и средних предприятий</t>
  </si>
  <si>
    <t>Субсидии на возмещение части затрат, связанных с приобретением оборудования</t>
  </si>
  <si>
    <t xml:space="preserve"> Субсидии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</si>
  <si>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Субсидия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</si>
  <si>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Основное мероприятие 3. Информационная и консультационная поддержка  субъектов малого и среднего предпринимательства</t>
  </si>
  <si>
    <t>Организация и проведение праздничных мероприятий,   «круглых столов», семинаров, встреч с субъектами малого и среднего предпринимательства</t>
  </si>
  <si>
    <t>Основное мероприятие 2.Стимулирование развития производства продукции животноводства</t>
  </si>
  <si>
    <t>Развитие газификации в сельской местности</t>
  </si>
  <si>
    <t>Код бюджетной классификации</t>
  </si>
  <si>
    <t>ГРБС</t>
  </si>
  <si>
    <t>Х</t>
  </si>
  <si>
    <t>Источники средств</t>
  </si>
  <si>
    <t>Всего</t>
  </si>
  <si>
    <t>Областной бюджет</t>
  </si>
  <si>
    <t>Местный бюджет</t>
  </si>
  <si>
    <t>0402</t>
  </si>
  <si>
    <t>0412</t>
  </si>
  <si>
    <t>0405</t>
  </si>
  <si>
    <t>05302S3180</t>
  </si>
  <si>
    <t>0530263180</t>
  </si>
  <si>
    <t>0530364060</t>
  </si>
  <si>
    <t>1003</t>
  </si>
  <si>
    <t>05402S3200</t>
  </si>
  <si>
    <t>0540263200</t>
  </si>
  <si>
    <t>0520320990</t>
  </si>
  <si>
    <t>05403S3500</t>
  </si>
  <si>
    <t>0540363500</t>
  </si>
  <si>
    <t>Основное мероприятие 3. Комплексное обустройство сельских населенных пунктов объектами социальной и инженерной инфраструктуры</t>
  </si>
  <si>
    <t>2.2.4.</t>
  </si>
  <si>
    <t>3.2.2.</t>
  </si>
  <si>
    <t>4.2.</t>
  </si>
  <si>
    <t>Основное мероприятие 3. Организационные мероприятия</t>
  </si>
  <si>
    <t>1.1</t>
  </si>
  <si>
    <t>2.2.</t>
  </si>
  <si>
    <t>3.2</t>
  </si>
  <si>
    <t>3.2.3.</t>
  </si>
  <si>
    <t>3.2.6.</t>
  </si>
  <si>
    <t>3.3.</t>
  </si>
  <si>
    <t>3.3.1.</t>
  </si>
  <si>
    <t>3.2.5.</t>
  </si>
  <si>
    <t>4.3</t>
  </si>
  <si>
    <t>5.2.</t>
  </si>
  <si>
    <t>5.2.1.</t>
  </si>
  <si>
    <t xml:space="preserve">Возмещение части затрат на приобретение оборудования для основного и вспомогательного производства, входящего в состав инвестиционного проекта, включенного в перечень приоритетных инвестиционных проектов Анивского городского округа </t>
  </si>
  <si>
    <t>0500120990</t>
  </si>
  <si>
    <t>0401</t>
  </si>
  <si>
    <t>Обустройство мест для организации сельскохозяйственных ярмарок и ярмарок выходного дня</t>
  </si>
  <si>
    <t>4.3.6.</t>
  </si>
  <si>
    <t>0530320990</t>
  </si>
  <si>
    <t>х</t>
  </si>
  <si>
    <t>раздел подраздел, (Рз, Пр)</t>
  </si>
  <si>
    <t>целевая статья (ЦС)</t>
  </si>
  <si>
    <t>вид рас-хо-дов (ВР)</t>
  </si>
  <si>
    <t xml:space="preserve">всего </t>
  </si>
  <si>
    <t>0510220990</t>
  </si>
  <si>
    <t>Развитие газификации в сельской местности. Газификация с. Троицкое муниципального образования "Анивский городской округ" (2 этап)</t>
  </si>
  <si>
    <t>"Анивский городской округ"</t>
  </si>
  <si>
    <t>1.1.5.</t>
  </si>
  <si>
    <t>Выявление и обследование земель, пораженных борщевиком Сосновского</t>
  </si>
  <si>
    <t xml:space="preserve">Мероприятия по уничтожению и предотвращению дальнейшего  распространения борщевика Сосновского, в том числе приобретение средств химической защиты, средств механизации и оборудования </t>
  </si>
  <si>
    <t>Местный</t>
  </si>
  <si>
    <t>3.2.4.</t>
  </si>
  <si>
    <t>4.2.1.</t>
  </si>
  <si>
    <t>4.3.4.</t>
  </si>
  <si>
    <t>4.3.5.</t>
  </si>
  <si>
    <t>4.3.7.</t>
  </si>
  <si>
    <t>4.3.8.</t>
  </si>
  <si>
    <t>6.</t>
  </si>
  <si>
    <t>Подпрограмма  5 «Развитие торговли»</t>
  </si>
  <si>
    <t>6.3.</t>
  </si>
  <si>
    <t>Основное мероприятие 3. Создание благоприятных условий для развития всех форм торговли</t>
  </si>
  <si>
    <t>6.3.4.</t>
  </si>
  <si>
    <t>Привлечение предприятий торговли к участию в конкурсах профессионального мастерства,  выставках, презентациях, смотрах-конкурсах. Награждение лучших предприятий и работников торговли.</t>
  </si>
  <si>
    <t>0113</t>
  </si>
  <si>
    <t>0550320990</t>
  </si>
  <si>
    <t>052I163320</t>
  </si>
  <si>
    <t>052I1S3320</t>
  </si>
  <si>
    <t>Субсидия садоводческим и огородническим некоммерческим объединениям граждан на возмещение части  затрат на инженерное обеспечение территорий данных объединений</t>
  </si>
  <si>
    <t>Реализация общественно значимых проектов, основанных на местных инициативах</t>
  </si>
  <si>
    <t>0503</t>
  </si>
  <si>
    <t>Строительство парковой зоны за висячим мостом г. Анива</t>
  </si>
  <si>
    <t>0500163500</t>
  </si>
  <si>
    <t>05001S3500</t>
  </si>
  <si>
    <t xml:space="preserve">0500120990 </t>
  </si>
  <si>
    <t>Газификация котельных и строительство распределительных газопроводов в муниципальных образованиях. Газификация г. Анива муниципального образования "Анивский гороской округ"</t>
  </si>
  <si>
    <t>Основное мерориятие программы 1.  Совершенствование системы государственного стратегического управления</t>
  </si>
  <si>
    <t>Организация и проведение праздничных мероприятий, семинаров, встреч с сельхозтоваропроизводителями, субъектами пищевой и перерабатывающей промышленности</t>
  </si>
  <si>
    <t xml:space="preserve">Газификация котельных и строительство распределительных газопроводов в муниципальных образованиях </t>
  </si>
  <si>
    <t>0520263320</t>
  </si>
  <si>
    <t>05202S3320</t>
  </si>
  <si>
    <t>Федеральный бюджет</t>
  </si>
  <si>
    <t xml:space="preserve">Развитие электрических сетей в сельской местности </t>
  </si>
  <si>
    <t xml:space="preserve">Местный бюджет </t>
  </si>
  <si>
    <t>0540320990</t>
  </si>
  <si>
    <t xml:space="preserve">Строительство заходов ЛЭП-35кв. на ПС "Таранай" </t>
  </si>
  <si>
    <t>0500163280</t>
  </si>
  <si>
    <t>05001S3280</t>
  </si>
  <si>
    <t xml:space="preserve">Областной бюджет </t>
  </si>
  <si>
    <t>75791,8</t>
  </si>
  <si>
    <t>10256,4</t>
  </si>
  <si>
    <t>103,6</t>
  </si>
  <si>
    <t>16328,2</t>
  </si>
  <si>
    <t>765,6</t>
  </si>
  <si>
    <t>272,3</t>
  </si>
  <si>
    <t>274</t>
  </si>
  <si>
    <t>Газификация котельных и строительство распределительных газопроводов в муниципальных образованиях. Газификация  с. Мицулевка муниципального образования "Анивский городской округ"</t>
  </si>
  <si>
    <t>3.2.10.</t>
  </si>
  <si>
    <t>№ меро-приятия по про-грамме</t>
  </si>
  <si>
    <t>Субсидия на возмещение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</si>
  <si>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05402L5760</t>
  </si>
  <si>
    <t xml:space="preserve">Субсидия на возмещение затрат, связанных с приобретением объектов мобильной торговли </t>
  </si>
  <si>
    <t>1.1.6.</t>
  </si>
  <si>
    <t>1.1.6.1.</t>
  </si>
  <si>
    <t>1.1.6.2.</t>
  </si>
  <si>
    <t>1.1.6.3</t>
  </si>
  <si>
    <t>3.2.14.</t>
  </si>
  <si>
    <t>2800</t>
  </si>
  <si>
    <t>103,4</t>
  </si>
  <si>
    <t>0530363380</t>
  </si>
  <si>
    <t>05303S3380</t>
  </si>
  <si>
    <t>Основное мероприятие 2. Улучшение жилищных условий сельского населения</t>
  </si>
  <si>
    <t>5.3.4.</t>
  </si>
  <si>
    <t xml:space="preserve">Развитие транспортной инфраструктуры на сельских территориях </t>
  </si>
  <si>
    <t>0409</t>
  </si>
  <si>
    <t>Формирование современного облика сельских территорий</t>
  </si>
  <si>
    <t>Реализация проектов комплексного развития сельских территорий</t>
  </si>
  <si>
    <t>5.3.4.1.</t>
  </si>
  <si>
    <t>Предоставление социальных выплат на приобретение (строительство) жилья</t>
  </si>
  <si>
    <t>5.3.</t>
  </si>
  <si>
    <t>5.3.1.</t>
  </si>
  <si>
    <t>5.3.1.1.</t>
  </si>
  <si>
    <t>5.3.1.2</t>
  </si>
  <si>
    <t>5.3.2.</t>
  </si>
  <si>
    <t>5.3.2.1.</t>
  </si>
  <si>
    <t>5.3.2.2.</t>
  </si>
  <si>
    <t>5.3.3</t>
  </si>
  <si>
    <t>5.3.3.1</t>
  </si>
  <si>
    <t>4.2.2.</t>
  </si>
  <si>
    <t>Предоставление субсидий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</si>
  <si>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Оказание услуг по обеспечению безаварийной технической эксплуатации и аварийно-дичспетчерскому обслуживанию объекта: "Развитие газификации в сельской местности". Газификация с. Петропавловское муниципального образования "Анивский городской округ"</t>
  </si>
  <si>
    <t>05001S3281</t>
  </si>
  <si>
    <t>Подпрограмма 4 "Комплексное развитие сельских территорий"</t>
  </si>
  <si>
    <t>Устройство спортивной площадки с. Воскресенское</t>
  </si>
  <si>
    <t>Ремонт дороги ул. Центральная с. Высокое</t>
  </si>
  <si>
    <t>0500163281</t>
  </si>
  <si>
    <t>0500163282</t>
  </si>
  <si>
    <t>Устройство спортивной площадки в с. Зеленодольск</t>
  </si>
  <si>
    <t>Устройство освещения по ул. Рабочая с. Мицулевка</t>
  </si>
  <si>
    <t>0500163283</t>
  </si>
  <si>
    <t>0500163284</t>
  </si>
  <si>
    <t>Устройство футбольного поля с. Песчанское</t>
  </si>
  <si>
    <t>0500163285</t>
  </si>
  <si>
    <t>Ремонт дороги ул. Клубная с. Петропавловское</t>
  </si>
  <si>
    <t>0500163286</t>
  </si>
  <si>
    <t>Ремонт дороги ул. Лесная с. Рыбацкое</t>
  </si>
  <si>
    <t>0500163287</t>
  </si>
  <si>
    <t>Обустройство приклубнрой территории с. Таранай (11 этап)</t>
  </si>
  <si>
    <t>0500163288</t>
  </si>
  <si>
    <t xml:space="preserve">Устройство приклубной территории  с. Успенское </t>
  </si>
  <si>
    <t>0500163289</t>
  </si>
  <si>
    <t>1.1.6.4.</t>
  </si>
  <si>
    <t>1.1.6.5.</t>
  </si>
  <si>
    <t>1.1.6.6.</t>
  </si>
  <si>
    <t>1.1.6.7.</t>
  </si>
  <si>
    <t>1.1.6.8.</t>
  </si>
  <si>
    <t>1.1.6.9.</t>
  </si>
  <si>
    <t>1.1.6.10.</t>
  </si>
  <si>
    <t>1.1.6.11.</t>
  </si>
  <si>
    <t>1.1.6.12.</t>
  </si>
  <si>
    <t>Разработка проектно-сметной документации по  проектам инициативного бюджетирования, прохождение государственной экспертизы</t>
  </si>
  <si>
    <t>05001S3282</t>
  </si>
  <si>
    <t>05001S3283</t>
  </si>
  <si>
    <t>05001S3284</t>
  </si>
  <si>
    <t>05001S3285</t>
  </si>
  <si>
    <t>05001S3286</t>
  </si>
  <si>
    <t>05001S3287</t>
  </si>
  <si>
    <t>05001S3288</t>
  </si>
  <si>
    <t>05001S3289</t>
  </si>
  <si>
    <t>1102</t>
  </si>
  <si>
    <t xml:space="preserve"> </t>
  </si>
  <si>
    <t>1.1.6.13.</t>
  </si>
  <si>
    <t>Ремонт дороги ул. Набережная с. Зеленодольск</t>
  </si>
  <si>
    <t>1.1.6.14.</t>
  </si>
  <si>
    <t>Благоустройство приклубной территории с.Успенское</t>
  </si>
  <si>
    <t>1.1.6.15.</t>
  </si>
  <si>
    <t>1.1.6.16.</t>
  </si>
  <si>
    <t>Благоустройство приклубной территории в с.Огоньки</t>
  </si>
  <si>
    <t>Ремонт дороги вдоль школы с благоустройством тротуара вдоль школы (благоустройство проезда вдоль школы с. Таранай)</t>
  </si>
  <si>
    <t>5.3.5.</t>
  </si>
  <si>
    <t>5.3.5.1.</t>
  </si>
  <si>
    <t>05403L5760</t>
  </si>
  <si>
    <t xml:space="preserve">Программа "Стимулирование экономической активности в муниципальном образовании "Анивский городской округ" </t>
  </si>
  <si>
    <t>0502</t>
  </si>
  <si>
    <t>1.1.6.17.</t>
  </si>
  <si>
    <t>Выполнение инженерных изысканий, разработка проектной и рабочей документации по объекту "Строительство лыжероллерного комплекса в с. Троицкое"</t>
  </si>
  <si>
    <t>ПРИЛОЖЕНИЕ № 1</t>
  </si>
  <si>
    <t>1.1.6.18.</t>
  </si>
  <si>
    <t>Асфальтирование дороги по ул. Луговая с. Высокое</t>
  </si>
  <si>
    <t>1.1.6.19.</t>
  </si>
  <si>
    <t>Установка нового спортивного корта в с. Петропавловское</t>
  </si>
  <si>
    <t>05403L3720</t>
  </si>
  <si>
    <t>Предоставление субсидий гражданам, ведущим личные подсобные хозяйства, на возмещение затрат на содержание коров и северных оленей</t>
  </si>
  <si>
    <t xml:space="preserve">Основное мероприятие 2. Финансовая и имущественная поддержка"                                          </t>
  </si>
  <si>
    <t>Строительство (реконструкция), капитальный ремонт и ремонт автомобильных дорог общего пользования, ведущих от сети автомобильных дорог общего пользования к объектам, расположенным (планируемым к созданию) в сельских населенных пунктах</t>
  </si>
  <si>
    <t>1.1.6.20.</t>
  </si>
  <si>
    <t>Освещение и асфальтирование дороги по ул. Советская в с. Огоньки</t>
  </si>
  <si>
    <t>050016328Г</t>
  </si>
  <si>
    <t>05001S328Г</t>
  </si>
  <si>
    <t>1.1.6.21.</t>
  </si>
  <si>
    <t>Асфальтирование дороги по ул. Набережная в с. Зеленодольск</t>
  </si>
  <si>
    <t>050016328Ж</t>
  </si>
  <si>
    <t>05001S328Ж</t>
  </si>
  <si>
    <t>1.1.6.22.</t>
  </si>
  <si>
    <t>Асфальтирование дороги по пер. Луговой и ул. Юбилейная с. Успенское</t>
  </si>
  <si>
    <t>050016328У</t>
  </si>
  <si>
    <t>05001S328У</t>
  </si>
  <si>
    <t>1.1.6.23.</t>
  </si>
  <si>
    <t>1.1.6.24.</t>
  </si>
  <si>
    <t>050016328П</t>
  </si>
  <si>
    <t>05001S328П</t>
  </si>
  <si>
    <t>050016328М</t>
  </si>
  <si>
    <t>05001S328М</t>
  </si>
  <si>
    <t>05402А5760</t>
  </si>
  <si>
    <t>05402S5760</t>
  </si>
  <si>
    <t>1.1.6.25.</t>
  </si>
  <si>
    <t>Обустройство хоккейного корта в с. Воскресенское</t>
  </si>
  <si>
    <t>050016328В</t>
  </si>
  <si>
    <t>05001S328В</t>
  </si>
  <si>
    <t>Устройство освещения на участках по ул. Первомайская (верхняя), ул. Железнодорожная (север) и до начала ул. Цветочной в с. Мицулевка</t>
  </si>
  <si>
    <t>Обустройство территории около детской площадки в с.Петропавловское</t>
  </si>
  <si>
    <t>05403S5760</t>
  </si>
  <si>
    <t>05403А5760</t>
  </si>
  <si>
    <t>от 17 января 2025 г. № 62-па</t>
  </si>
  <si>
    <t>к постановлению администрации Анивского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</si>
</sst>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;[Red]0.0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horizontal="right" vertical="top" wrapText="1"/>
    </xf>
    <xf numFmtId="0" fontId="19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2" fontId="17" fillId="0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 vertical="top" wrapText="1"/>
    </xf>
    <xf numFmtId="1" fontId="18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/>
    </xf>
    <xf numFmtId="49" fontId="17" fillId="0" borderId="1" xfId="0" applyNumberFormat="1" applyFont="1" applyFill="1" applyBorder="1" applyAlignment="1">
      <alignment horizontal="center" vertical="top" wrapText="1"/>
    </xf>
    <xf numFmtId="165" fontId="17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0" fillId="0" borderId="0" xfId="0" applyNumberFormat="1" applyFill="1" applyAlignment="1">
      <alignment horizontal="right" vertical="top"/>
    </xf>
    <xf numFmtId="0" fontId="1" fillId="0" borderId="0" xfId="0" applyFont="1" applyFill="1"/>
    <xf numFmtId="49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top"/>
    </xf>
    <xf numFmtId="0" fontId="11" fillId="0" borderId="1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 applyAlignment="1"/>
    <xf numFmtId="0" fontId="28" fillId="0" borderId="0" xfId="0" applyFont="1" applyFill="1"/>
    <xf numFmtId="164" fontId="27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right"/>
    </xf>
    <xf numFmtId="0" fontId="17" fillId="0" borderId="1" xfId="0" applyFont="1" applyFill="1" applyBorder="1"/>
    <xf numFmtId="0" fontId="21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/>
    </xf>
    <xf numFmtId="49" fontId="18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164" fontId="0" fillId="0" borderId="0" xfId="0" applyNumberFormat="1" applyFill="1"/>
    <xf numFmtId="2" fontId="24" fillId="0" borderId="1" xfId="0" applyNumberFormat="1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26" fillId="0" borderId="4" xfId="0" applyFont="1" applyFill="1" applyBorder="1" applyAlignment="1">
      <alignment vertical="top" wrapText="1"/>
    </xf>
    <xf numFmtId="0" fontId="26" fillId="0" borderId="2" xfId="0" applyFont="1" applyFill="1" applyBorder="1" applyAlignment="1">
      <alignment vertical="top" wrapText="1"/>
    </xf>
    <xf numFmtId="14" fontId="1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4" xfId="0" applyFill="1" applyBorder="1"/>
    <xf numFmtId="0" fontId="0" fillId="0" borderId="2" xfId="0" applyFill="1" applyBorder="1"/>
    <xf numFmtId="0" fontId="6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top"/>
    </xf>
    <xf numFmtId="0" fontId="18" fillId="0" borderId="5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top" wrapText="1"/>
    </xf>
    <xf numFmtId="49" fontId="17" fillId="0" borderId="3" xfId="0" applyNumberFormat="1" applyFont="1" applyFill="1" applyBorder="1" applyAlignment="1">
      <alignment horizontal="center" vertical="top" wrapText="1"/>
    </xf>
    <xf numFmtId="49" fontId="26" fillId="0" borderId="2" xfId="0" applyNumberFormat="1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vertical="top" wrapText="1"/>
    </xf>
    <xf numFmtId="0" fontId="18" fillId="0" borderId="4" xfId="0" applyFont="1" applyFill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22" fillId="0" borderId="4" xfId="0" applyFont="1" applyFill="1" applyBorder="1" applyAlignment="1"/>
    <xf numFmtId="0" fontId="22" fillId="0" borderId="2" xfId="0" applyFont="1" applyFill="1" applyBorder="1" applyAlignment="1"/>
    <xf numFmtId="0" fontId="1" fillId="0" borderId="2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6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5"/>
  <sheetViews>
    <sheetView tabSelected="1" view="pageBreakPreview" zoomScale="90" zoomScaleNormal="90" zoomScaleSheetLayoutView="90" workbookViewId="0">
      <selection activeCell="J5" sqref="J5:O5"/>
    </sheetView>
  </sheetViews>
  <sheetFormatPr defaultRowHeight="15" x14ac:dyDescent="0.25"/>
  <cols>
    <col min="1" max="1" width="9.28515625" style="1" customWidth="1"/>
    <col min="2" max="2" width="69.28515625" style="1" customWidth="1"/>
    <col min="3" max="3" width="23.7109375" style="1" customWidth="1"/>
    <col min="4" max="4" width="5.140625" style="1" customWidth="1"/>
    <col min="5" max="5" width="5.85546875" style="34" customWidth="1"/>
    <col min="6" max="6" width="13.28515625" style="1" customWidth="1"/>
    <col min="7" max="7" width="5.140625" style="1" customWidth="1"/>
    <col min="8" max="8" width="13.85546875" style="1" customWidth="1"/>
    <col min="9" max="9" width="13.42578125" style="1" customWidth="1"/>
    <col min="10" max="10" width="12.42578125" style="1" customWidth="1"/>
    <col min="11" max="11" width="10.5703125" style="1" customWidth="1"/>
    <col min="12" max="12" width="11.7109375" style="1" customWidth="1"/>
    <col min="13" max="15" width="10.42578125" style="1" customWidth="1"/>
    <col min="16" max="16" width="9.140625" style="1"/>
    <col min="17" max="17" width="10.5703125" style="1" customWidth="1"/>
    <col min="18" max="16384" width="9.140625" style="1"/>
  </cols>
  <sheetData>
    <row r="1" spans="1:17" ht="15.75" x14ac:dyDescent="0.25">
      <c r="I1" s="184" t="s">
        <v>206</v>
      </c>
      <c r="J1" s="185"/>
      <c r="K1" s="185"/>
      <c r="L1" s="185"/>
      <c r="M1" s="185"/>
      <c r="N1" s="185"/>
      <c r="O1" s="185"/>
    </row>
    <row r="2" spans="1:17" ht="15.75" x14ac:dyDescent="0.25">
      <c r="I2" s="184" t="s">
        <v>244</v>
      </c>
      <c r="J2" s="185"/>
      <c r="K2" s="185"/>
      <c r="L2" s="185"/>
      <c r="M2" s="185"/>
      <c r="N2" s="185"/>
      <c r="O2" s="185"/>
    </row>
    <row r="3" spans="1:17" ht="15.75" x14ac:dyDescent="0.25">
      <c r="I3" s="186" t="s">
        <v>243</v>
      </c>
      <c r="J3" s="186"/>
      <c r="K3" s="186"/>
      <c r="L3" s="186"/>
      <c r="M3" s="186"/>
      <c r="N3" s="186"/>
      <c r="O3" s="186"/>
    </row>
    <row r="4" spans="1:17" ht="15.75" x14ac:dyDescent="0.25">
      <c r="B4" s="35"/>
      <c r="C4" s="35"/>
      <c r="D4" s="35"/>
      <c r="E4" s="36"/>
      <c r="F4" s="35"/>
      <c r="G4" s="35"/>
      <c r="H4" s="35"/>
      <c r="I4" s="184"/>
      <c r="J4" s="187"/>
      <c r="K4" s="187"/>
      <c r="L4" s="187"/>
      <c r="M4" s="187"/>
      <c r="N4" s="187"/>
      <c r="O4" s="187"/>
    </row>
    <row r="5" spans="1:17" ht="15.75" x14ac:dyDescent="0.25">
      <c r="B5" s="35"/>
      <c r="C5" s="35"/>
      <c r="D5" s="35"/>
      <c r="E5" s="36"/>
      <c r="F5" s="35"/>
      <c r="G5" s="35"/>
      <c r="H5" s="35"/>
      <c r="I5" s="35"/>
      <c r="J5" s="184"/>
      <c r="K5" s="184"/>
      <c r="L5" s="184"/>
      <c r="M5" s="184"/>
      <c r="N5" s="184"/>
      <c r="O5" s="184"/>
    </row>
    <row r="6" spans="1:17" ht="15.75" x14ac:dyDescent="0.25">
      <c r="B6" s="188" t="s">
        <v>7</v>
      </c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</row>
    <row r="7" spans="1:17" ht="15.75" x14ac:dyDescent="0.25">
      <c r="B7" s="188" t="s">
        <v>0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</row>
    <row r="8" spans="1:17" ht="15.75" x14ac:dyDescent="0.25">
      <c r="B8" s="188" t="s">
        <v>67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</row>
    <row r="9" spans="1:17" ht="15.75" x14ac:dyDescent="0.25">
      <c r="B9" s="37"/>
      <c r="C9" s="37"/>
      <c r="D9" s="37"/>
      <c r="E9" s="36"/>
      <c r="F9" s="37"/>
      <c r="G9" s="37"/>
      <c r="H9" s="37"/>
      <c r="I9" s="37"/>
      <c r="J9" s="37"/>
      <c r="K9" s="37"/>
      <c r="L9" s="37"/>
      <c r="M9" s="96"/>
      <c r="N9" s="37"/>
      <c r="O9" s="37"/>
    </row>
    <row r="10" spans="1:17" ht="15.75" x14ac:dyDescent="0.25">
      <c r="A10" s="102" t="s">
        <v>118</v>
      </c>
      <c r="B10" s="109" t="s">
        <v>4</v>
      </c>
      <c r="C10" s="102" t="s">
        <v>22</v>
      </c>
      <c r="D10" s="190" t="s">
        <v>19</v>
      </c>
      <c r="E10" s="191"/>
      <c r="F10" s="191"/>
      <c r="G10" s="192"/>
      <c r="H10" s="109" t="s">
        <v>5</v>
      </c>
      <c r="I10" s="109"/>
      <c r="J10" s="109"/>
      <c r="K10" s="109"/>
      <c r="L10" s="109"/>
      <c r="M10" s="109"/>
      <c r="N10" s="109"/>
      <c r="O10" s="109"/>
    </row>
    <row r="11" spans="1:17" ht="78.75" x14ac:dyDescent="0.25">
      <c r="A11" s="123"/>
      <c r="B11" s="109"/>
      <c r="C11" s="189"/>
      <c r="D11" s="38" t="s">
        <v>20</v>
      </c>
      <c r="E11" s="39" t="s">
        <v>61</v>
      </c>
      <c r="F11" s="40" t="s">
        <v>62</v>
      </c>
      <c r="G11" s="40" t="s">
        <v>63</v>
      </c>
      <c r="H11" s="40" t="s">
        <v>64</v>
      </c>
      <c r="I11" s="40">
        <v>2020</v>
      </c>
      <c r="J11" s="40">
        <v>2021</v>
      </c>
      <c r="K11" s="40">
        <v>2022</v>
      </c>
      <c r="L11" s="40">
        <v>2023</v>
      </c>
      <c r="M11" s="93">
        <v>2024</v>
      </c>
      <c r="N11" s="40">
        <v>2025</v>
      </c>
      <c r="O11" s="40">
        <v>2026</v>
      </c>
    </row>
    <row r="12" spans="1:17" ht="15.75" x14ac:dyDescent="0.25">
      <c r="A12" s="131">
        <v>1</v>
      </c>
      <c r="B12" s="153" t="s">
        <v>202</v>
      </c>
      <c r="C12" s="41" t="s">
        <v>23</v>
      </c>
      <c r="D12" s="42" t="s">
        <v>21</v>
      </c>
      <c r="E12" s="43" t="s">
        <v>21</v>
      </c>
      <c r="F12" s="42" t="s">
        <v>21</v>
      </c>
      <c r="G12" s="42" t="s">
        <v>21</v>
      </c>
      <c r="H12" s="44">
        <f>SUM(H13:H15)</f>
        <v>1035527.98612</v>
      </c>
      <c r="I12" s="45">
        <f>SUM(I13:I15)</f>
        <v>190062.7</v>
      </c>
      <c r="J12" s="45">
        <f t="shared" ref="J12:O12" si="0">SUM(J13:J15)</f>
        <v>129554.6</v>
      </c>
      <c r="K12" s="45">
        <f t="shared" si="0"/>
        <v>89015.4</v>
      </c>
      <c r="L12" s="45">
        <f t="shared" si="0"/>
        <v>283847.39999999997</v>
      </c>
      <c r="M12" s="45">
        <f t="shared" si="0"/>
        <v>228794.38611999998</v>
      </c>
      <c r="N12" s="45">
        <f t="shared" ref="N12" si="1">SUM(N13:N15)</f>
        <v>63848.899999999994</v>
      </c>
      <c r="O12" s="45">
        <f t="shared" si="0"/>
        <v>50404.6</v>
      </c>
      <c r="Q12" s="46"/>
    </row>
    <row r="13" spans="1:17" ht="15" customHeight="1" x14ac:dyDescent="0.25">
      <c r="A13" s="196"/>
      <c r="B13" s="154"/>
      <c r="C13" s="41" t="s">
        <v>101</v>
      </c>
      <c r="D13" s="42" t="s">
        <v>21</v>
      </c>
      <c r="E13" s="42" t="s">
        <v>21</v>
      </c>
      <c r="F13" s="42" t="s">
        <v>21</v>
      </c>
      <c r="G13" s="42" t="s">
        <v>21</v>
      </c>
      <c r="H13" s="44">
        <f>SUM(I13:O13)</f>
        <v>184282.4</v>
      </c>
      <c r="I13" s="45">
        <f>I199</f>
        <v>7766.4</v>
      </c>
      <c r="J13" s="45">
        <v>0</v>
      </c>
      <c r="K13" s="44">
        <f>K191</f>
        <v>1331.4</v>
      </c>
      <c r="L13" s="44">
        <f>L191</f>
        <v>113040</v>
      </c>
      <c r="M13" s="44">
        <f t="shared" ref="M13:O13" si="2">M191</f>
        <v>62144.6</v>
      </c>
      <c r="N13" s="44">
        <f t="shared" si="2"/>
        <v>0</v>
      </c>
      <c r="O13" s="44">
        <f t="shared" si="2"/>
        <v>0</v>
      </c>
    </row>
    <row r="14" spans="1:17" ht="15.75" x14ac:dyDescent="0.25">
      <c r="A14" s="196"/>
      <c r="B14" s="154"/>
      <c r="C14" s="41" t="s">
        <v>24</v>
      </c>
      <c r="D14" s="42" t="s">
        <v>21</v>
      </c>
      <c r="E14" s="43" t="s">
        <v>21</v>
      </c>
      <c r="F14" s="42" t="s">
        <v>21</v>
      </c>
      <c r="G14" s="42" t="s">
        <v>21</v>
      </c>
      <c r="H14" s="44">
        <f>H17+H116+H159+H192</f>
        <v>783447</v>
      </c>
      <c r="I14" s="44">
        <f t="shared" ref="I14:O14" si="3">I17+I108+I116+I159+I192</f>
        <v>167182.70000000001</v>
      </c>
      <c r="J14" s="44">
        <f t="shared" si="3"/>
        <v>115950.5</v>
      </c>
      <c r="K14" s="44">
        <f t="shared" si="3"/>
        <v>80664.800000000003</v>
      </c>
      <c r="L14" s="44">
        <f t="shared" si="3"/>
        <v>155170.79999999999</v>
      </c>
      <c r="M14" s="44">
        <f t="shared" si="3"/>
        <v>155638.29999999999</v>
      </c>
      <c r="N14" s="44">
        <f t="shared" si="3"/>
        <v>60762.7</v>
      </c>
      <c r="O14" s="44">
        <f t="shared" si="3"/>
        <v>48077.2</v>
      </c>
    </row>
    <row r="15" spans="1:17" ht="15.75" x14ac:dyDescent="0.25">
      <c r="A15" s="207"/>
      <c r="B15" s="155"/>
      <c r="C15" s="41" t="s">
        <v>25</v>
      </c>
      <c r="D15" s="42" t="s">
        <v>21</v>
      </c>
      <c r="E15" s="43" t="s">
        <v>21</v>
      </c>
      <c r="F15" s="42" t="s">
        <v>21</v>
      </c>
      <c r="G15" s="42" t="s">
        <v>21</v>
      </c>
      <c r="H15" s="44">
        <f>H18+H109+H117+H160+H193+H261</f>
        <v>67798.586119999993</v>
      </c>
      <c r="I15" s="44">
        <f t="shared" ref="I15:O15" si="4">I18+I109+I117+I160+I193+I259</f>
        <v>15113.6</v>
      </c>
      <c r="J15" s="44">
        <f t="shared" si="4"/>
        <v>13604.1</v>
      </c>
      <c r="K15" s="44">
        <f t="shared" si="4"/>
        <v>7019.2000000000007</v>
      </c>
      <c r="L15" s="44">
        <f t="shared" si="4"/>
        <v>15636.600000000002</v>
      </c>
      <c r="M15" s="44">
        <f>M18+M109+M117+M160+M193+M259</f>
        <v>11011.48612</v>
      </c>
      <c r="N15" s="44">
        <f t="shared" si="4"/>
        <v>3086.2</v>
      </c>
      <c r="O15" s="44">
        <f t="shared" si="4"/>
        <v>2327.3999999999996</v>
      </c>
    </row>
    <row r="16" spans="1:17" ht="15.75" x14ac:dyDescent="0.25">
      <c r="A16" s="203" t="s">
        <v>43</v>
      </c>
      <c r="B16" s="142" t="s">
        <v>96</v>
      </c>
      <c r="C16" s="47" t="s">
        <v>23</v>
      </c>
      <c r="D16" s="48" t="s">
        <v>21</v>
      </c>
      <c r="E16" s="49" t="s">
        <v>21</v>
      </c>
      <c r="F16" s="48" t="s">
        <v>21</v>
      </c>
      <c r="G16" s="48" t="s">
        <v>21</v>
      </c>
      <c r="H16" s="18">
        <f t="shared" ref="H16:H18" si="5">SUM(I16:O16)</f>
        <v>113399.5</v>
      </c>
      <c r="I16" s="18">
        <f t="shared" ref="I16:O16" si="6">SUM(I17:I18)</f>
        <v>32361.9</v>
      </c>
      <c r="J16" s="18">
        <f t="shared" si="6"/>
        <v>31944.200000000004</v>
      </c>
      <c r="K16" s="18">
        <f t="shared" si="6"/>
        <v>14134.199999999999</v>
      </c>
      <c r="L16" s="18">
        <f t="shared" si="6"/>
        <v>15423.900000000001</v>
      </c>
      <c r="M16" s="18">
        <f t="shared" si="6"/>
        <v>19535.299999999996</v>
      </c>
      <c r="N16" s="18">
        <f t="shared" ref="N16" si="7">SUM(N17:N18)</f>
        <v>0</v>
      </c>
      <c r="O16" s="18">
        <f t="shared" si="6"/>
        <v>0</v>
      </c>
    </row>
    <row r="17" spans="1:15" ht="15" customHeight="1" x14ac:dyDescent="0.25">
      <c r="A17" s="208"/>
      <c r="B17" s="193"/>
      <c r="C17" s="47" t="s">
        <v>24</v>
      </c>
      <c r="D17" s="48"/>
      <c r="E17" s="49"/>
      <c r="F17" s="48"/>
      <c r="G17" s="48"/>
      <c r="H17" s="18">
        <f t="shared" si="5"/>
        <v>88755.1</v>
      </c>
      <c r="I17" s="18">
        <f>I22</f>
        <v>26522.7</v>
      </c>
      <c r="J17" s="18">
        <f t="shared" ref="J17:O17" si="8">J22</f>
        <v>20783.100000000002</v>
      </c>
      <c r="K17" s="18">
        <f t="shared" si="8"/>
        <v>13254.4</v>
      </c>
      <c r="L17" s="18">
        <f>L84+L87</f>
        <v>9953.2000000000007</v>
      </c>
      <c r="M17" s="18">
        <f t="shared" si="8"/>
        <v>18241.699999999997</v>
      </c>
      <c r="N17" s="18">
        <f t="shared" ref="N17" si="9">N22</f>
        <v>0</v>
      </c>
      <c r="O17" s="18">
        <f t="shared" si="8"/>
        <v>0</v>
      </c>
    </row>
    <row r="18" spans="1:15" ht="15.75" x14ac:dyDescent="0.25">
      <c r="A18" s="209"/>
      <c r="B18" s="152"/>
      <c r="C18" s="47" t="s">
        <v>25</v>
      </c>
      <c r="D18" s="48" t="s">
        <v>21</v>
      </c>
      <c r="E18" s="49" t="s">
        <v>21</v>
      </c>
      <c r="F18" s="48" t="s">
        <v>21</v>
      </c>
      <c r="G18" s="48" t="s">
        <v>21</v>
      </c>
      <c r="H18" s="18">
        <f t="shared" si="5"/>
        <v>24644.400000000001</v>
      </c>
      <c r="I18" s="18">
        <f>I20+I23</f>
        <v>5839.2000000000007</v>
      </c>
      <c r="J18" s="18">
        <f t="shared" ref="J18:O18" si="10">J20+J23</f>
        <v>11161.1</v>
      </c>
      <c r="K18" s="18">
        <f t="shared" si="10"/>
        <v>879.80000000000007</v>
      </c>
      <c r="L18" s="18">
        <f>L30+L31+L32+L33+L82+L85+L88</f>
        <v>5470.7000000000007</v>
      </c>
      <c r="M18" s="18">
        <f>M20+M23</f>
        <v>1293.5999999999999</v>
      </c>
      <c r="N18" s="18">
        <f t="shared" ref="N18" si="11">N20+N23</f>
        <v>0</v>
      </c>
      <c r="O18" s="18">
        <f t="shared" si="10"/>
        <v>0</v>
      </c>
    </row>
    <row r="19" spans="1:15" ht="15.75" x14ac:dyDescent="0.25">
      <c r="A19" s="124" t="s">
        <v>68</v>
      </c>
      <c r="B19" s="124" t="s">
        <v>8</v>
      </c>
      <c r="C19" s="2" t="s">
        <v>23</v>
      </c>
      <c r="D19" s="3" t="s">
        <v>21</v>
      </c>
      <c r="E19" s="3" t="s">
        <v>21</v>
      </c>
      <c r="F19" s="3" t="s">
        <v>21</v>
      </c>
      <c r="G19" s="3" t="s">
        <v>21</v>
      </c>
      <c r="H19" s="22">
        <f t="shared" ref="H19:H107" si="12">SUM(I19:O19)</f>
        <v>195</v>
      </c>
      <c r="I19" s="8">
        <f t="shared" ref="I19:O19" si="13">I20</f>
        <v>195</v>
      </c>
      <c r="J19" s="8">
        <f t="shared" si="13"/>
        <v>0</v>
      </c>
      <c r="K19" s="8">
        <f t="shared" si="13"/>
        <v>0</v>
      </c>
      <c r="L19" s="8">
        <f t="shared" si="13"/>
        <v>0</v>
      </c>
      <c r="M19" s="95">
        <f t="shared" si="13"/>
        <v>0</v>
      </c>
      <c r="N19" s="8">
        <f t="shared" si="13"/>
        <v>0</v>
      </c>
      <c r="O19" s="8">
        <f t="shared" si="13"/>
        <v>0</v>
      </c>
    </row>
    <row r="20" spans="1:15" ht="15.75" x14ac:dyDescent="0.25">
      <c r="A20" s="147"/>
      <c r="B20" s="183"/>
      <c r="C20" s="2" t="s">
        <v>25</v>
      </c>
      <c r="D20" s="2">
        <v>902</v>
      </c>
      <c r="E20" s="4" t="s">
        <v>56</v>
      </c>
      <c r="F20" s="4" t="s">
        <v>55</v>
      </c>
      <c r="G20" s="2">
        <v>811</v>
      </c>
      <c r="H20" s="22">
        <f t="shared" si="12"/>
        <v>195</v>
      </c>
      <c r="I20" s="8">
        <v>195</v>
      </c>
      <c r="J20" s="8"/>
      <c r="K20" s="8">
        <v>0</v>
      </c>
      <c r="L20" s="8">
        <v>0</v>
      </c>
      <c r="M20" s="95">
        <v>0</v>
      </c>
      <c r="N20" s="8">
        <v>0</v>
      </c>
      <c r="O20" s="8">
        <v>0</v>
      </c>
    </row>
    <row r="21" spans="1:15" ht="15.75" x14ac:dyDescent="0.25">
      <c r="A21" s="210" t="s">
        <v>122</v>
      </c>
      <c r="B21" s="105" t="s">
        <v>89</v>
      </c>
      <c r="C21" s="2" t="s">
        <v>23</v>
      </c>
      <c r="D21" s="5" t="s">
        <v>21</v>
      </c>
      <c r="E21" s="5" t="s">
        <v>21</v>
      </c>
      <c r="F21" s="5" t="s">
        <v>21</v>
      </c>
      <c r="G21" s="5" t="s">
        <v>21</v>
      </c>
      <c r="H21" s="22">
        <f t="shared" ref="H21:H68" si="14">SUM(I21:O21)</f>
        <v>113204.5</v>
      </c>
      <c r="I21" s="8">
        <f t="shared" ref="I21:O21" si="15">SUM(I22:I23)</f>
        <v>32166.9</v>
      </c>
      <c r="J21" s="8">
        <f t="shared" si="15"/>
        <v>31944.200000000004</v>
      </c>
      <c r="K21" s="8">
        <f t="shared" si="15"/>
        <v>14134.199999999999</v>
      </c>
      <c r="L21" s="8">
        <f t="shared" si="15"/>
        <v>15423.900000000001</v>
      </c>
      <c r="M21" s="95">
        <f t="shared" si="15"/>
        <v>19535.299999999996</v>
      </c>
      <c r="N21" s="8">
        <f t="shared" ref="N21" si="16">SUM(N22:N23)</f>
        <v>0</v>
      </c>
      <c r="O21" s="8">
        <f t="shared" si="15"/>
        <v>0</v>
      </c>
    </row>
    <row r="22" spans="1:15" ht="15.75" x14ac:dyDescent="0.25">
      <c r="A22" s="210"/>
      <c r="B22" s="106"/>
      <c r="C22" s="2" t="s">
        <v>24</v>
      </c>
      <c r="D22" s="5" t="s">
        <v>21</v>
      </c>
      <c r="E22" s="5" t="s">
        <v>21</v>
      </c>
      <c r="F22" s="5" t="s">
        <v>21</v>
      </c>
      <c r="G22" s="5" t="s">
        <v>21</v>
      </c>
      <c r="H22" s="22">
        <f t="shared" si="14"/>
        <v>88755.1</v>
      </c>
      <c r="I22" s="8">
        <f>I25+I36+I37</f>
        <v>26522.7</v>
      </c>
      <c r="J22" s="8">
        <f>J43+J46+J49+J52+J55+J58+J61+J64+J67</f>
        <v>20783.100000000002</v>
      </c>
      <c r="K22" s="8">
        <f>K70+K73+K76+K79</f>
        <v>13254.4</v>
      </c>
      <c r="L22" s="8">
        <f>L84+L87</f>
        <v>9953.2000000000007</v>
      </c>
      <c r="M22" s="95">
        <f>M90+M93+M96+M99+M102+M105</f>
        <v>18241.699999999997</v>
      </c>
      <c r="N22" s="8"/>
      <c r="O22" s="8"/>
    </row>
    <row r="23" spans="1:15" ht="15.75" x14ac:dyDescent="0.25">
      <c r="A23" s="210"/>
      <c r="B23" s="106"/>
      <c r="C23" s="2" t="s">
        <v>25</v>
      </c>
      <c r="D23" s="5" t="s">
        <v>21</v>
      </c>
      <c r="E23" s="5" t="s">
        <v>21</v>
      </c>
      <c r="F23" s="5" t="s">
        <v>21</v>
      </c>
      <c r="G23" s="5" t="s">
        <v>21</v>
      </c>
      <c r="H23" s="22">
        <f t="shared" si="14"/>
        <v>24449.4</v>
      </c>
      <c r="I23" s="8">
        <f>I26+I27+I28+I30+I31+I33+I38+I39+I41</f>
        <v>5644.2000000000007</v>
      </c>
      <c r="J23" s="8">
        <f>J27+J28+J30+J31+J33+J44+J47+J50+J53+J56+J59+J62+J65+J68</f>
        <v>11161.1</v>
      </c>
      <c r="K23" s="8">
        <f>K30+K31+K71+K74+K77+K80</f>
        <v>879.80000000000007</v>
      </c>
      <c r="L23" s="8">
        <f>L30+L31+L32+L33+L82+L85+L88</f>
        <v>5470.7000000000007</v>
      </c>
      <c r="M23" s="95">
        <f>M30+M31+M32+M34+M91+M94+M97+M100+M103+M106+M40</f>
        <v>1293.5999999999999</v>
      </c>
      <c r="N23" s="8"/>
      <c r="O23" s="8"/>
    </row>
    <row r="24" spans="1:15" ht="15.75" x14ac:dyDescent="0.25">
      <c r="A24" s="107" t="s">
        <v>123</v>
      </c>
      <c r="B24" s="105" t="s">
        <v>91</v>
      </c>
      <c r="C24" s="2" t="s">
        <v>23</v>
      </c>
      <c r="D24" s="5" t="s">
        <v>21</v>
      </c>
      <c r="E24" s="5" t="s">
        <v>21</v>
      </c>
      <c r="F24" s="5" t="s">
        <v>21</v>
      </c>
      <c r="G24" s="5" t="s">
        <v>21</v>
      </c>
      <c r="H24" s="22">
        <f t="shared" si="14"/>
        <v>5044.3999999999996</v>
      </c>
      <c r="I24" s="8">
        <f>SUM(I25:I28)</f>
        <v>334.4</v>
      </c>
      <c r="J24" s="8">
        <f>SUM(J25:J28)</f>
        <v>4710</v>
      </c>
      <c r="K24" s="8">
        <f t="shared" ref="K24:O24" si="17">SUM(K25:K27)</f>
        <v>0</v>
      </c>
      <c r="L24" s="8">
        <f t="shared" si="17"/>
        <v>0</v>
      </c>
      <c r="M24" s="95">
        <f t="shared" si="17"/>
        <v>0</v>
      </c>
      <c r="N24" s="8">
        <f t="shared" ref="N24" si="18">SUM(N25:N27)</f>
        <v>0</v>
      </c>
      <c r="O24" s="8">
        <f t="shared" si="17"/>
        <v>0</v>
      </c>
    </row>
    <row r="25" spans="1:15" ht="15.75" x14ac:dyDescent="0.25">
      <c r="A25" s="108"/>
      <c r="B25" s="106"/>
      <c r="C25" s="2" t="s">
        <v>24</v>
      </c>
      <c r="D25" s="2">
        <v>902</v>
      </c>
      <c r="E25" s="4" t="s">
        <v>90</v>
      </c>
      <c r="F25" s="4" t="s">
        <v>92</v>
      </c>
      <c r="G25" s="2">
        <v>414</v>
      </c>
      <c r="H25" s="22">
        <f t="shared" si="14"/>
        <v>0</v>
      </c>
      <c r="I25" s="8">
        <v>0</v>
      </c>
      <c r="J25" s="8"/>
      <c r="K25" s="8"/>
      <c r="L25" s="8"/>
      <c r="M25" s="95"/>
      <c r="N25" s="8"/>
      <c r="O25" s="8"/>
    </row>
    <row r="26" spans="1:15" ht="15.75" x14ac:dyDescent="0.25">
      <c r="A26" s="108"/>
      <c r="B26" s="106"/>
      <c r="C26" s="2" t="s">
        <v>25</v>
      </c>
      <c r="D26" s="2">
        <v>902</v>
      </c>
      <c r="E26" s="4" t="s">
        <v>90</v>
      </c>
      <c r="F26" s="4" t="s">
        <v>93</v>
      </c>
      <c r="G26" s="2">
        <v>414</v>
      </c>
      <c r="H26" s="22">
        <f t="shared" si="14"/>
        <v>0</v>
      </c>
      <c r="I26" s="8">
        <v>0</v>
      </c>
      <c r="J26" s="8"/>
      <c r="K26" s="8"/>
      <c r="L26" s="8"/>
      <c r="M26" s="95"/>
      <c r="N26" s="8"/>
      <c r="O26" s="8"/>
    </row>
    <row r="27" spans="1:15" ht="15.75" x14ac:dyDescent="0.25">
      <c r="A27" s="108"/>
      <c r="B27" s="106"/>
      <c r="C27" s="2" t="s">
        <v>103</v>
      </c>
      <c r="D27" s="2">
        <v>902</v>
      </c>
      <c r="E27" s="4" t="s">
        <v>90</v>
      </c>
      <c r="F27" s="4" t="s">
        <v>55</v>
      </c>
      <c r="G27" s="2">
        <v>414</v>
      </c>
      <c r="H27" s="22">
        <f t="shared" si="14"/>
        <v>4999.3999999999996</v>
      </c>
      <c r="I27" s="8">
        <v>289.39999999999998</v>
      </c>
      <c r="J27" s="8">
        <v>4710</v>
      </c>
      <c r="K27" s="8"/>
      <c r="L27" s="8"/>
      <c r="M27" s="95"/>
      <c r="N27" s="8"/>
      <c r="O27" s="8"/>
    </row>
    <row r="28" spans="1:15" ht="15.75" x14ac:dyDescent="0.25">
      <c r="A28" s="213"/>
      <c r="B28" s="180"/>
      <c r="C28" s="2" t="s">
        <v>103</v>
      </c>
      <c r="D28" s="2">
        <v>902</v>
      </c>
      <c r="E28" s="4" t="s">
        <v>90</v>
      </c>
      <c r="F28" s="4" t="s">
        <v>55</v>
      </c>
      <c r="G28" s="2">
        <v>612</v>
      </c>
      <c r="H28" s="22">
        <f t="shared" si="14"/>
        <v>45</v>
      </c>
      <c r="I28" s="8">
        <v>45</v>
      </c>
      <c r="J28" s="8"/>
      <c r="K28" s="8"/>
      <c r="L28" s="8"/>
      <c r="M28" s="95"/>
      <c r="N28" s="8"/>
      <c r="O28" s="8"/>
    </row>
    <row r="29" spans="1:15" ht="15.75" customHeight="1" x14ac:dyDescent="0.25">
      <c r="A29" s="107" t="s">
        <v>124</v>
      </c>
      <c r="B29" s="105" t="s">
        <v>180</v>
      </c>
      <c r="C29" s="2" t="s">
        <v>23</v>
      </c>
      <c r="D29" s="5" t="s">
        <v>21</v>
      </c>
      <c r="E29" s="5" t="s">
        <v>21</v>
      </c>
      <c r="F29" s="5" t="s">
        <v>21</v>
      </c>
      <c r="G29" s="5" t="s">
        <v>21</v>
      </c>
      <c r="H29" s="22">
        <f t="shared" si="14"/>
        <v>3319</v>
      </c>
      <c r="I29" s="8">
        <f>SUM(I30:I33)</f>
        <v>987.5</v>
      </c>
      <c r="J29" s="8">
        <f>SUM(J30:J33)</f>
        <v>817.1</v>
      </c>
      <c r="K29" s="8">
        <f>SUM(K30:K33)</f>
        <v>567.9</v>
      </c>
      <c r="L29" s="8">
        <f>SUM(L30:L33)</f>
        <v>330.1</v>
      </c>
      <c r="M29" s="95">
        <f>SUM(M30:M34)</f>
        <v>616.4</v>
      </c>
      <c r="N29" s="8">
        <v>0</v>
      </c>
      <c r="O29" s="8">
        <v>0</v>
      </c>
    </row>
    <row r="30" spans="1:15" ht="15.75" x14ac:dyDescent="0.25">
      <c r="A30" s="108"/>
      <c r="B30" s="106"/>
      <c r="C30" s="2" t="s">
        <v>25</v>
      </c>
      <c r="D30" s="2">
        <v>902</v>
      </c>
      <c r="E30" s="4" t="s">
        <v>90</v>
      </c>
      <c r="F30" s="4" t="s">
        <v>94</v>
      </c>
      <c r="G30" s="2">
        <v>244</v>
      </c>
      <c r="H30" s="22">
        <f t="shared" si="14"/>
        <v>2497.5</v>
      </c>
      <c r="I30" s="8">
        <v>747.5</v>
      </c>
      <c r="J30" s="8">
        <v>767.1</v>
      </c>
      <c r="K30" s="8">
        <v>467.9</v>
      </c>
      <c r="L30" s="8">
        <v>10</v>
      </c>
      <c r="M30" s="95">
        <f>505</f>
        <v>505</v>
      </c>
      <c r="N30" s="8">
        <v>0</v>
      </c>
      <c r="O30" s="8">
        <v>0</v>
      </c>
    </row>
    <row r="31" spans="1:15" ht="15.75" x14ac:dyDescent="0.25">
      <c r="A31" s="108"/>
      <c r="B31" s="106"/>
      <c r="C31" s="2" t="s">
        <v>25</v>
      </c>
      <c r="D31" s="2">
        <v>902</v>
      </c>
      <c r="E31" s="4" t="s">
        <v>90</v>
      </c>
      <c r="F31" s="4" t="s">
        <v>55</v>
      </c>
      <c r="G31" s="2">
        <v>612</v>
      </c>
      <c r="H31" s="22">
        <f t="shared" ref="H31:H32" si="19">SUM(I31:O31)</f>
        <v>580.1</v>
      </c>
      <c r="I31" s="8">
        <v>240</v>
      </c>
      <c r="J31" s="8">
        <v>50</v>
      </c>
      <c r="K31" s="8">
        <v>100</v>
      </c>
      <c r="L31" s="8">
        <v>120.1</v>
      </c>
      <c r="M31" s="95">
        <f>175-105</f>
        <v>70</v>
      </c>
      <c r="N31" s="8">
        <v>0</v>
      </c>
      <c r="O31" s="8">
        <v>0</v>
      </c>
    </row>
    <row r="32" spans="1:15" ht="15.75" x14ac:dyDescent="0.25">
      <c r="A32" s="108"/>
      <c r="B32" s="106"/>
      <c r="C32" s="2" t="s">
        <v>25</v>
      </c>
      <c r="D32" s="2">
        <v>902</v>
      </c>
      <c r="E32" s="4" t="s">
        <v>203</v>
      </c>
      <c r="F32" s="4" t="s">
        <v>55</v>
      </c>
      <c r="G32" s="2">
        <v>612</v>
      </c>
      <c r="H32" s="22">
        <f t="shared" si="19"/>
        <v>0</v>
      </c>
      <c r="I32" s="8"/>
      <c r="J32" s="8"/>
      <c r="K32" s="8"/>
      <c r="L32" s="8"/>
      <c r="M32" s="95">
        <f>200-200</f>
        <v>0</v>
      </c>
      <c r="N32" s="8">
        <v>0</v>
      </c>
      <c r="O32" s="8">
        <v>0</v>
      </c>
    </row>
    <row r="33" spans="1:15" ht="15.75" x14ac:dyDescent="0.25">
      <c r="A33" s="108"/>
      <c r="B33" s="106"/>
      <c r="C33" s="2" t="s">
        <v>25</v>
      </c>
      <c r="D33" s="2">
        <v>902</v>
      </c>
      <c r="E33" s="4" t="s">
        <v>189</v>
      </c>
      <c r="F33" s="4" t="s">
        <v>55</v>
      </c>
      <c r="G33" s="2">
        <v>244</v>
      </c>
      <c r="H33" s="22">
        <f t="shared" si="14"/>
        <v>200</v>
      </c>
      <c r="I33" s="8"/>
      <c r="J33" s="8"/>
      <c r="K33" s="8"/>
      <c r="L33" s="8">
        <v>200</v>
      </c>
      <c r="M33" s="95"/>
      <c r="N33" s="8"/>
      <c r="O33" s="8"/>
    </row>
    <row r="34" spans="1:15" ht="15.75" x14ac:dyDescent="0.25">
      <c r="A34" s="108"/>
      <c r="B34" s="106"/>
      <c r="C34" s="2" t="s">
        <v>25</v>
      </c>
      <c r="D34" s="2">
        <v>902</v>
      </c>
      <c r="E34" s="4" t="s">
        <v>189</v>
      </c>
      <c r="F34" s="4" t="s">
        <v>55</v>
      </c>
      <c r="G34" s="2">
        <v>612</v>
      </c>
      <c r="H34" s="22">
        <f t="shared" si="14"/>
        <v>41.400000000000006</v>
      </c>
      <c r="I34" s="8"/>
      <c r="J34" s="8"/>
      <c r="K34" s="8"/>
      <c r="L34" s="8"/>
      <c r="M34" s="95">
        <f>200-158.6</f>
        <v>41.400000000000006</v>
      </c>
      <c r="N34" s="8">
        <v>0</v>
      </c>
      <c r="O34" s="8">
        <v>0</v>
      </c>
    </row>
    <row r="35" spans="1:15" ht="15.75" x14ac:dyDescent="0.25">
      <c r="A35" s="211" t="s">
        <v>125</v>
      </c>
      <c r="B35" s="106" t="s">
        <v>89</v>
      </c>
      <c r="C35" s="2" t="s">
        <v>23</v>
      </c>
      <c r="D35" s="6" t="s">
        <v>60</v>
      </c>
      <c r="E35" s="7" t="s">
        <v>60</v>
      </c>
      <c r="F35" s="7" t="s">
        <v>60</v>
      </c>
      <c r="G35" s="6" t="s">
        <v>60</v>
      </c>
      <c r="H35" s="22">
        <f t="shared" si="14"/>
        <v>30965</v>
      </c>
      <c r="I35" s="8">
        <f>SUM(I36:I41)</f>
        <v>30845</v>
      </c>
      <c r="J35" s="95">
        <f t="shared" ref="J35:O35" si="20">SUM(J36:J41)</f>
        <v>0</v>
      </c>
      <c r="K35" s="95">
        <f t="shared" si="20"/>
        <v>0</v>
      </c>
      <c r="L35" s="95">
        <f t="shared" si="20"/>
        <v>0</v>
      </c>
      <c r="M35" s="95">
        <f t="shared" si="20"/>
        <v>120</v>
      </c>
      <c r="N35" s="95">
        <f t="shared" si="20"/>
        <v>0</v>
      </c>
      <c r="O35" s="95">
        <f t="shared" si="20"/>
        <v>0</v>
      </c>
    </row>
    <row r="36" spans="1:15" ht="15.75" x14ac:dyDescent="0.25">
      <c r="A36" s="211"/>
      <c r="B36" s="132"/>
      <c r="C36" s="2" t="s">
        <v>24</v>
      </c>
      <c r="D36" s="2">
        <v>902</v>
      </c>
      <c r="E36" s="4" t="s">
        <v>90</v>
      </c>
      <c r="F36" s="4" t="s">
        <v>106</v>
      </c>
      <c r="G36" s="2">
        <v>622</v>
      </c>
      <c r="H36" s="22">
        <f t="shared" si="14"/>
        <v>13951.6</v>
      </c>
      <c r="I36" s="8">
        <v>13951.6</v>
      </c>
      <c r="J36" s="8"/>
      <c r="K36" s="8"/>
      <c r="L36" s="8"/>
      <c r="M36" s="95"/>
      <c r="N36" s="8"/>
      <c r="O36" s="8"/>
    </row>
    <row r="37" spans="1:15" ht="15.75" x14ac:dyDescent="0.25">
      <c r="A37" s="211"/>
      <c r="B37" s="132"/>
      <c r="C37" s="2" t="s">
        <v>108</v>
      </c>
      <c r="D37" s="2">
        <v>902</v>
      </c>
      <c r="E37" s="4" t="s">
        <v>90</v>
      </c>
      <c r="F37" s="4" t="s">
        <v>106</v>
      </c>
      <c r="G37" s="2">
        <v>244</v>
      </c>
      <c r="H37" s="22">
        <f t="shared" si="14"/>
        <v>12571.1</v>
      </c>
      <c r="I37" s="8">
        <v>12571.1</v>
      </c>
      <c r="J37" s="8"/>
      <c r="K37" s="8"/>
      <c r="L37" s="8"/>
      <c r="M37" s="95"/>
      <c r="N37" s="8"/>
      <c r="O37" s="8"/>
    </row>
    <row r="38" spans="1:15" ht="15.75" x14ac:dyDescent="0.25">
      <c r="A38" s="211"/>
      <c r="B38" s="132"/>
      <c r="C38" s="2" t="s">
        <v>25</v>
      </c>
      <c r="D38" s="2">
        <v>902</v>
      </c>
      <c r="E38" s="4" t="s">
        <v>90</v>
      </c>
      <c r="F38" s="4" t="s">
        <v>107</v>
      </c>
      <c r="G38" s="2">
        <v>622</v>
      </c>
      <c r="H38" s="22">
        <f t="shared" si="14"/>
        <v>905.5</v>
      </c>
      <c r="I38" s="8">
        <v>905.5</v>
      </c>
      <c r="J38" s="8"/>
      <c r="K38" s="8"/>
      <c r="L38" s="8"/>
      <c r="M38" s="95"/>
      <c r="N38" s="8"/>
      <c r="O38" s="8"/>
    </row>
    <row r="39" spans="1:15" ht="15.75" x14ac:dyDescent="0.25">
      <c r="A39" s="211"/>
      <c r="B39" s="132"/>
      <c r="C39" s="9" t="s">
        <v>103</v>
      </c>
      <c r="D39" s="9">
        <v>902</v>
      </c>
      <c r="E39" s="10" t="s">
        <v>90</v>
      </c>
      <c r="F39" s="10" t="s">
        <v>55</v>
      </c>
      <c r="G39" s="9">
        <v>622</v>
      </c>
      <c r="H39" s="22">
        <f t="shared" si="14"/>
        <v>600</v>
      </c>
      <c r="I39" s="8">
        <v>600</v>
      </c>
      <c r="J39" s="8"/>
      <c r="K39" s="8"/>
      <c r="L39" s="8"/>
      <c r="M39" s="95"/>
      <c r="N39" s="8"/>
      <c r="O39" s="8"/>
    </row>
    <row r="40" spans="1:15" ht="15.75" x14ac:dyDescent="0.25">
      <c r="A40" s="211"/>
      <c r="B40" s="132"/>
      <c r="C40" s="9" t="s">
        <v>103</v>
      </c>
      <c r="D40" s="9">
        <v>902</v>
      </c>
      <c r="E40" s="10" t="s">
        <v>90</v>
      </c>
      <c r="F40" s="10" t="s">
        <v>55</v>
      </c>
      <c r="G40" s="9">
        <v>612</v>
      </c>
      <c r="H40" s="22"/>
      <c r="I40" s="95"/>
      <c r="J40" s="95"/>
      <c r="K40" s="95"/>
      <c r="L40" s="95"/>
      <c r="M40" s="95">
        <v>120</v>
      </c>
      <c r="N40" s="95">
        <v>0</v>
      </c>
      <c r="O40" s="95">
        <v>0</v>
      </c>
    </row>
    <row r="41" spans="1:15" ht="15.75" x14ac:dyDescent="0.25">
      <c r="A41" s="212"/>
      <c r="B41" s="133"/>
      <c r="C41" s="2" t="s">
        <v>103</v>
      </c>
      <c r="D41" s="2">
        <v>902</v>
      </c>
      <c r="E41" s="4" t="s">
        <v>90</v>
      </c>
      <c r="F41" s="4" t="s">
        <v>107</v>
      </c>
      <c r="G41" s="2">
        <v>244</v>
      </c>
      <c r="H41" s="22">
        <f t="shared" si="14"/>
        <v>2816.8</v>
      </c>
      <c r="I41" s="8">
        <v>2816.8</v>
      </c>
      <c r="J41" s="8"/>
      <c r="K41" s="8"/>
      <c r="L41" s="8"/>
      <c r="M41" s="95"/>
      <c r="N41" s="8"/>
      <c r="O41" s="8"/>
    </row>
    <row r="42" spans="1:15" ht="15.75" x14ac:dyDescent="0.25">
      <c r="A42" s="102" t="s">
        <v>171</v>
      </c>
      <c r="B42" s="99" t="s">
        <v>153</v>
      </c>
      <c r="C42" s="2" t="s">
        <v>23</v>
      </c>
      <c r="D42" s="5" t="s">
        <v>21</v>
      </c>
      <c r="E42" s="5" t="s">
        <v>21</v>
      </c>
      <c r="F42" s="5" t="s">
        <v>21</v>
      </c>
      <c r="G42" s="5" t="s">
        <v>21</v>
      </c>
      <c r="H42" s="22">
        <f t="shared" si="14"/>
        <v>3081.5</v>
      </c>
      <c r="I42" s="8"/>
      <c r="J42" s="8">
        <f>SUM(J43:J44)</f>
        <v>3081.5</v>
      </c>
      <c r="K42" s="8"/>
      <c r="L42" s="8"/>
      <c r="M42" s="95"/>
      <c r="N42" s="8"/>
      <c r="O42" s="8"/>
    </row>
    <row r="43" spans="1:15" ht="15.75" x14ac:dyDescent="0.25">
      <c r="A43" s="103"/>
      <c r="B43" s="100"/>
      <c r="C43" s="2" t="s">
        <v>24</v>
      </c>
      <c r="D43" s="2">
        <v>902</v>
      </c>
      <c r="E43" s="4" t="s">
        <v>90</v>
      </c>
      <c r="F43" s="4" t="s">
        <v>155</v>
      </c>
      <c r="G43" s="2">
        <v>244</v>
      </c>
      <c r="H43" s="22">
        <f t="shared" si="14"/>
        <v>2439.3000000000002</v>
      </c>
      <c r="I43" s="8"/>
      <c r="J43" s="8">
        <v>2439.3000000000002</v>
      </c>
      <c r="K43" s="8"/>
      <c r="L43" s="8"/>
      <c r="M43" s="95"/>
      <c r="N43" s="8"/>
      <c r="O43" s="8"/>
    </row>
    <row r="44" spans="1:15" ht="15.75" x14ac:dyDescent="0.25">
      <c r="A44" s="104"/>
      <c r="B44" s="101"/>
      <c r="C44" s="2" t="s">
        <v>25</v>
      </c>
      <c r="D44" s="2">
        <v>902</v>
      </c>
      <c r="E44" s="4" t="s">
        <v>90</v>
      </c>
      <c r="F44" s="4" t="s">
        <v>151</v>
      </c>
      <c r="G44" s="2">
        <v>244</v>
      </c>
      <c r="H44" s="22">
        <f t="shared" si="14"/>
        <v>642.20000000000005</v>
      </c>
      <c r="I44" s="8"/>
      <c r="J44" s="8">
        <v>642.20000000000005</v>
      </c>
      <c r="K44" s="8"/>
      <c r="L44" s="8"/>
      <c r="M44" s="95"/>
      <c r="N44" s="8"/>
      <c r="O44" s="8"/>
    </row>
    <row r="45" spans="1:15" ht="15.75" x14ac:dyDescent="0.25">
      <c r="A45" s="102" t="s">
        <v>172</v>
      </c>
      <c r="B45" s="99" t="s">
        <v>154</v>
      </c>
      <c r="C45" s="2" t="s">
        <v>23</v>
      </c>
      <c r="D45" s="5" t="s">
        <v>21</v>
      </c>
      <c r="E45" s="5" t="s">
        <v>21</v>
      </c>
      <c r="F45" s="5" t="s">
        <v>21</v>
      </c>
      <c r="G45" s="5" t="s">
        <v>21</v>
      </c>
      <c r="H45" s="22">
        <f t="shared" si="14"/>
        <v>2336.9</v>
      </c>
      <c r="I45" s="8"/>
      <c r="J45" s="8">
        <f>SUM(J46:J47)</f>
        <v>2336.9</v>
      </c>
      <c r="K45" s="8"/>
      <c r="L45" s="8"/>
      <c r="M45" s="95"/>
      <c r="N45" s="8"/>
      <c r="O45" s="8"/>
    </row>
    <row r="46" spans="1:15" ht="15.75" x14ac:dyDescent="0.25">
      <c r="A46" s="103"/>
      <c r="B46" s="100"/>
      <c r="C46" s="2" t="s">
        <v>24</v>
      </c>
      <c r="D46" s="2">
        <v>902</v>
      </c>
      <c r="E46" s="4" t="s">
        <v>90</v>
      </c>
      <c r="F46" s="4" t="s">
        <v>156</v>
      </c>
      <c r="G46" s="2">
        <v>612</v>
      </c>
      <c r="H46" s="22">
        <f t="shared" si="14"/>
        <v>2077.5</v>
      </c>
      <c r="I46" s="8"/>
      <c r="J46" s="8">
        <v>2077.5</v>
      </c>
      <c r="K46" s="8"/>
      <c r="L46" s="8"/>
      <c r="M46" s="95"/>
      <c r="N46" s="8"/>
      <c r="O46" s="8"/>
    </row>
    <row r="47" spans="1:15" ht="15.75" x14ac:dyDescent="0.25">
      <c r="A47" s="104"/>
      <c r="B47" s="101"/>
      <c r="C47" s="2" t="s">
        <v>25</v>
      </c>
      <c r="D47" s="2">
        <v>902</v>
      </c>
      <c r="E47" s="4" t="s">
        <v>90</v>
      </c>
      <c r="F47" s="4" t="s">
        <v>181</v>
      </c>
      <c r="G47" s="2">
        <v>612</v>
      </c>
      <c r="H47" s="22">
        <f t="shared" si="14"/>
        <v>259.39999999999998</v>
      </c>
      <c r="I47" s="8"/>
      <c r="J47" s="8">
        <v>259.39999999999998</v>
      </c>
      <c r="K47" s="8"/>
      <c r="L47" s="8"/>
      <c r="M47" s="95"/>
      <c r="N47" s="8"/>
      <c r="O47" s="8"/>
    </row>
    <row r="48" spans="1:15" ht="15.75" x14ac:dyDescent="0.25">
      <c r="A48" s="102" t="s">
        <v>173</v>
      </c>
      <c r="B48" s="99" t="s">
        <v>157</v>
      </c>
      <c r="C48" s="2" t="s">
        <v>23</v>
      </c>
      <c r="D48" s="5" t="s">
        <v>21</v>
      </c>
      <c r="E48" s="5" t="s">
        <v>21</v>
      </c>
      <c r="F48" s="5" t="s">
        <v>21</v>
      </c>
      <c r="G48" s="5" t="s">
        <v>21</v>
      </c>
      <c r="H48" s="22">
        <f t="shared" si="14"/>
        <v>2546.5</v>
      </c>
      <c r="I48" s="8"/>
      <c r="J48" s="8">
        <f>SUM(J49:J50)</f>
        <v>2546.5</v>
      </c>
      <c r="K48" s="8"/>
      <c r="L48" s="8"/>
      <c r="M48" s="95"/>
      <c r="N48" s="8"/>
      <c r="O48" s="8"/>
    </row>
    <row r="49" spans="1:15" ht="15.75" x14ac:dyDescent="0.25">
      <c r="A49" s="103"/>
      <c r="B49" s="100"/>
      <c r="C49" s="2" t="s">
        <v>24</v>
      </c>
      <c r="D49" s="2">
        <v>902</v>
      </c>
      <c r="E49" s="4" t="s">
        <v>90</v>
      </c>
      <c r="F49" s="4" t="s">
        <v>159</v>
      </c>
      <c r="G49" s="2">
        <v>244</v>
      </c>
      <c r="H49" s="22">
        <f t="shared" si="14"/>
        <v>1864</v>
      </c>
      <c r="I49" s="8"/>
      <c r="J49" s="8">
        <v>1864</v>
      </c>
      <c r="K49" s="8"/>
      <c r="L49" s="8"/>
      <c r="M49" s="95"/>
      <c r="N49" s="8"/>
      <c r="O49" s="8"/>
    </row>
    <row r="50" spans="1:15" ht="15.75" x14ac:dyDescent="0.25">
      <c r="A50" s="104"/>
      <c r="B50" s="101"/>
      <c r="C50" s="2" t="s">
        <v>25</v>
      </c>
      <c r="D50" s="2">
        <v>902</v>
      </c>
      <c r="E50" s="4" t="s">
        <v>90</v>
      </c>
      <c r="F50" s="4" t="s">
        <v>182</v>
      </c>
      <c r="G50" s="2">
        <v>244</v>
      </c>
      <c r="H50" s="22">
        <f t="shared" si="14"/>
        <v>682.5</v>
      </c>
      <c r="I50" s="8"/>
      <c r="J50" s="8">
        <v>682.5</v>
      </c>
      <c r="K50" s="8"/>
      <c r="L50" s="8"/>
      <c r="M50" s="95"/>
      <c r="N50" s="8"/>
      <c r="O50" s="8"/>
    </row>
    <row r="51" spans="1:15" ht="15.75" x14ac:dyDescent="0.25">
      <c r="A51" s="102" t="s">
        <v>174</v>
      </c>
      <c r="B51" s="99" t="s">
        <v>158</v>
      </c>
      <c r="C51" s="2" t="s">
        <v>23</v>
      </c>
      <c r="D51" s="5" t="s">
        <v>21</v>
      </c>
      <c r="E51" s="5" t="s">
        <v>21</v>
      </c>
      <c r="F51" s="5" t="s">
        <v>21</v>
      </c>
      <c r="G51" s="5" t="s">
        <v>21</v>
      </c>
      <c r="H51" s="22">
        <f t="shared" si="14"/>
        <v>2602</v>
      </c>
      <c r="I51" s="8"/>
      <c r="J51" s="8">
        <f>SUM(J52:J53)</f>
        <v>2602</v>
      </c>
      <c r="K51" s="8"/>
      <c r="L51" s="8"/>
      <c r="M51" s="95"/>
      <c r="N51" s="8"/>
      <c r="O51" s="8"/>
    </row>
    <row r="52" spans="1:15" ht="15.75" x14ac:dyDescent="0.25">
      <c r="A52" s="103"/>
      <c r="B52" s="100"/>
      <c r="C52" s="2" t="s">
        <v>24</v>
      </c>
      <c r="D52" s="2">
        <v>902</v>
      </c>
      <c r="E52" s="4" t="s">
        <v>90</v>
      </c>
      <c r="F52" s="4" t="s">
        <v>160</v>
      </c>
      <c r="G52" s="2">
        <v>612</v>
      </c>
      <c r="H52" s="22">
        <f t="shared" si="14"/>
        <v>2438</v>
      </c>
      <c r="I52" s="8"/>
      <c r="J52" s="8">
        <v>2438</v>
      </c>
      <c r="K52" s="8"/>
      <c r="L52" s="8"/>
      <c r="M52" s="95"/>
      <c r="N52" s="8"/>
      <c r="O52" s="8"/>
    </row>
    <row r="53" spans="1:15" ht="15.75" x14ac:dyDescent="0.25">
      <c r="A53" s="104"/>
      <c r="B53" s="101"/>
      <c r="C53" s="2" t="s">
        <v>25</v>
      </c>
      <c r="D53" s="2">
        <v>902</v>
      </c>
      <c r="E53" s="4" t="s">
        <v>90</v>
      </c>
      <c r="F53" s="4" t="s">
        <v>183</v>
      </c>
      <c r="G53" s="2">
        <v>612</v>
      </c>
      <c r="H53" s="22">
        <f t="shared" si="14"/>
        <v>164</v>
      </c>
      <c r="I53" s="8"/>
      <c r="J53" s="8">
        <v>164</v>
      </c>
      <c r="K53" s="8"/>
      <c r="L53" s="8"/>
      <c r="M53" s="95"/>
      <c r="N53" s="8"/>
      <c r="O53" s="8"/>
    </row>
    <row r="54" spans="1:15" ht="15.75" x14ac:dyDescent="0.25">
      <c r="A54" s="102" t="s">
        <v>175</v>
      </c>
      <c r="B54" s="99" t="s">
        <v>161</v>
      </c>
      <c r="C54" s="2" t="s">
        <v>23</v>
      </c>
      <c r="D54" s="5" t="s">
        <v>21</v>
      </c>
      <c r="E54" s="5" t="s">
        <v>21</v>
      </c>
      <c r="F54" s="5" t="s">
        <v>21</v>
      </c>
      <c r="G54" s="5" t="s">
        <v>21</v>
      </c>
      <c r="H54" s="22">
        <f t="shared" si="14"/>
        <v>2996.2</v>
      </c>
      <c r="I54" s="8"/>
      <c r="J54" s="8">
        <f>SUM(J55:J56)</f>
        <v>2996.2</v>
      </c>
      <c r="K54" s="8"/>
      <c r="L54" s="8"/>
      <c r="M54" s="95"/>
      <c r="N54" s="8"/>
      <c r="O54" s="8"/>
    </row>
    <row r="55" spans="1:15" ht="15.75" x14ac:dyDescent="0.25">
      <c r="A55" s="103"/>
      <c r="B55" s="100"/>
      <c r="C55" s="2" t="s">
        <v>24</v>
      </c>
      <c r="D55" s="2">
        <v>902</v>
      </c>
      <c r="E55" s="4" t="s">
        <v>90</v>
      </c>
      <c r="F55" s="4" t="s">
        <v>162</v>
      </c>
      <c r="G55" s="2">
        <v>244</v>
      </c>
      <c r="H55" s="22">
        <f t="shared" si="14"/>
        <v>2871</v>
      </c>
      <c r="I55" s="8"/>
      <c r="J55" s="8">
        <v>2871</v>
      </c>
      <c r="K55" s="8"/>
      <c r="L55" s="8"/>
      <c r="M55" s="95"/>
      <c r="N55" s="8"/>
      <c r="O55" s="8"/>
    </row>
    <row r="56" spans="1:15" ht="15.75" x14ac:dyDescent="0.25">
      <c r="A56" s="104"/>
      <c r="B56" s="101"/>
      <c r="C56" s="2" t="s">
        <v>25</v>
      </c>
      <c r="D56" s="2">
        <v>902</v>
      </c>
      <c r="E56" s="4" t="s">
        <v>90</v>
      </c>
      <c r="F56" s="4" t="s">
        <v>184</v>
      </c>
      <c r="G56" s="2">
        <v>244</v>
      </c>
      <c r="H56" s="22">
        <f t="shared" si="14"/>
        <v>125.2</v>
      </c>
      <c r="I56" s="8"/>
      <c r="J56" s="8">
        <v>125.2</v>
      </c>
      <c r="K56" s="8"/>
      <c r="L56" s="8"/>
      <c r="M56" s="95"/>
      <c r="N56" s="8"/>
      <c r="O56" s="8"/>
    </row>
    <row r="57" spans="1:15" ht="15.75" x14ac:dyDescent="0.25">
      <c r="A57" s="102" t="s">
        <v>176</v>
      </c>
      <c r="B57" s="99" t="s">
        <v>163</v>
      </c>
      <c r="C57" s="2" t="s">
        <v>23</v>
      </c>
      <c r="D57" s="5" t="s">
        <v>21</v>
      </c>
      <c r="E57" s="5" t="s">
        <v>21</v>
      </c>
      <c r="F57" s="5" t="s">
        <v>21</v>
      </c>
      <c r="G57" s="5" t="s">
        <v>21</v>
      </c>
      <c r="H57" s="22">
        <f t="shared" si="14"/>
        <v>2373.1</v>
      </c>
      <c r="I57" s="8"/>
      <c r="J57" s="8">
        <f>SUM(J58:J59)</f>
        <v>2373.1</v>
      </c>
      <c r="K57" s="8"/>
      <c r="L57" s="8"/>
      <c r="M57" s="95"/>
      <c r="N57" s="8"/>
      <c r="O57" s="8"/>
    </row>
    <row r="58" spans="1:15" ht="15.75" x14ac:dyDescent="0.25">
      <c r="A58" s="103"/>
      <c r="B58" s="100"/>
      <c r="C58" s="2" t="s">
        <v>24</v>
      </c>
      <c r="D58" s="2">
        <v>902</v>
      </c>
      <c r="E58" s="4" t="s">
        <v>90</v>
      </c>
      <c r="F58" s="4" t="s">
        <v>164</v>
      </c>
      <c r="G58" s="2">
        <v>612</v>
      </c>
      <c r="H58" s="22">
        <f t="shared" si="14"/>
        <v>2109.6</v>
      </c>
      <c r="I58" s="8"/>
      <c r="J58" s="8">
        <v>2109.6</v>
      </c>
      <c r="K58" s="8"/>
      <c r="L58" s="8"/>
      <c r="M58" s="95"/>
      <c r="N58" s="8"/>
      <c r="O58" s="8"/>
    </row>
    <row r="59" spans="1:15" ht="15.75" x14ac:dyDescent="0.25">
      <c r="A59" s="104"/>
      <c r="B59" s="101"/>
      <c r="C59" s="2" t="s">
        <v>25</v>
      </c>
      <c r="D59" s="2">
        <v>902</v>
      </c>
      <c r="E59" s="4" t="s">
        <v>90</v>
      </c>
      <c r="F59" s="4" t="s">
        <v>185</v>
      </c>
      <c r="G59" s="2">
        <v>612</v>
      </c>
      <c r="H59" s="22">
        <f t="shared" si="14"/>
        <v>263.5</v>
      </c>
      <c r="I59" s="8"/>
      <c r="J59" s="8">
        <v>263.5</v>
      </c>
      <c r="K59" s="8"/>
      <c r="L59" s="8"/>
      <c r="M59" s="95"/>
      <c r="N59" s="8"/>
      <c r="O59" s="8"/>
    </row>
    <row r="60" spans="1:15" ht="15.75" x14ac:dyDescent="0.25">
      <c r="A60" s="102" t="s">
        <v>177</v>
      </c>
      <c r="B60" s="99" t="s">
        <v>165</v>
      </c>
      <c r="C60" s="2" t="s">
        <v>23</v>
      </c>
      <c r="D60" s="5" t="s">
        <v>21</v>
      </c>
      <c r="E60" s="5" t="s">
        <v>21</v>
      </c>
      <c r="F60" s="5" t="s">
        <v>21</v>
      </c>
      <c r="G60" s="5" t="s">
        <v>21</v>
      </c>
      <c r="H60" s="22">
        <f t="shared" si="14"/>
        <v>2338.6999999999998</v>
      </c>
      <c r="I60" s="8"/>
      <c r="J60" s="8">
        <f>SUM(J61:J62)</f>
        <v>2338.6999999999998</v>
      </c>
      <c r="K60" s="8"/>
      <c r="L60" s="8"/>
      <c r="M60" s="95"/>
      <c r="N60" s="8"/>
      <c r="O60" s="8"/>
    </row>
    <row r="61" spans="1:15" ht="15.75" x14ac:dyDescent="0.25">
      <c r="A61" s="103"/>
      <c r="B61" s="100"/>
      <c r="C61" s="2" t="s">
        <v>24</v>
      </c>
      <c r="D61" s="2">
        <v>902</v>
      </c>
      <c r="E61" s="4" t="s">
        <v>90</v>
      </c>
      <c r="F61" s="4" t="s">
        <v>166</v>
      </c>
      <c r="G61" s="2">
        <v>612</v>
      </c>
      <c r="H61" s="22">
        <f t="shared" si="14"/>
        <v>2079.1</v>
      </c>
      <c r="I61" s="8"/>
      <c r="J61" s="8">
        <v>2079.1</v>
      </c>
      <c r="K61" s="8"/>
      <c r="L61" s="8"/>
      <c r="M61" s="95"/>
      <c r="N61" s="8"/>
      <c r="O61" s="8"/>
    </row>
    <row r="62" spans="1:15" ht="15.75" x14ac:dyDescent="0.25">
      <c r="A62" s="104"/>
      <c r="B62" s="101"/>
      <c r="C62" s="2" t="s">
        <v>25</v>
      </c>
      <c r="D62" s="2">
        <v>902</v>
      </c>
      <c r="E62" s="4" t="s">
        <v>90</v>
      </c>
      <c r="F62" s="4" t="s">
        <v>186</v>
      </c>
      <c r="G62" s="2">
        <v>612</v>
      </c>
      <c r="H62" s="22">
        <f t="shared" si="14"/>
        <v>259.60000000000002</v>
      </c>
      <c r="I62" s="8"/>
      <c r="J62" s="8">
        <v>259.60000000000002</v>
      </c>
      <c r="K62" s="8"/>
      <c r="L62" s="8"/>
      <c r="M62" s="95"/>
      <c r="N62" s="8"/>
      <c r="O62" s="8"/>
    </row>
    <row r="63" spans="1:15" ht="15.75" x14ac:dyDescent="0.25">
      <c r="A63" s="102" t="s">
        <v>178</v>
      </c>
      <c r="B63" s="99" t="s">
        <v>167</v>
      </c>
      <c r="C63" s="2" t="s">
        <v>23</v>
      </c>
      <c r="D63" s="5" t="s">
        <v>21</v>
      </c>
      <c r="E63" s="5" t="s">
        <v>21</v>
      </c>
      <c r="F63" s="5" t="s">
        <v>21</v>
      </c>
      <c r="G63" s="5" t="s">
        <v>21</v>
      </c>
      <c r="H63" s="22">
        <f t="shared" si="14"/>
        <v>5369.1</v>
      </c>
      <c r="I63" s="8"/>
      <c r="J63" s="8">
        <f>SUM(J64:J65)</f>
        <v>5369.1</v>
      </c>
      <c r="K63" s="8"/>
      <c r="L63" s="8"/>
      <c r="M63" s="95"/>
      <c r="N63" s="8"/>
      <c r="O63" s="8"/>
    </row>
    <row r="64" spans="1:15" ht="15.75" x14ac:dyDescent="0.25">
      <c r="A64" s="103"/>
      <c r="B64" s="100"/>
      <c r="C64" s="2" t="s">
        <v>24</v>
      </c>
      <c r="D64" s="2">
        <v>902</v>
      </c>
      <c r="E64" s="4" t="s">
        <v>90</v>
      </c>
      <c r="F64" s="4" t="s">
        <v>168</v>
      </c>
      <c r="G64" s="2">
        <v>244</v>
      </c>
      <c r="H64" s="22">
        <f t="shared" si="14"/>
        <v>2810.9</v>
      </c>
      <c r="I64" s="8"/>
      <c r="J64" s="8">
        <v>2810.9</v>
      </c>
      <c r="K64" s="8"/>
      <c r="L64" s="8"/>
      <c r="M64" s="95"/>
      <c r="N64" s="8"/>
      <c r="O64" s="8"/>
    </row>
    <row r="65" spans="1:15" ht="15.75" x14ac:dyDescent="0.25">
      <c r="A65" s="104"/>
      <c r="B65" s="101"/>
      <c r="C65" s="2" t="s">
        <v>25</v>
      </c>
      <c r="D65" s="2">
        <v>902</v>
      </c>
      <c r="E65" s="4" t="s">
        <v>90</v>
      </c>
      <c r="F65" s="4" t="s">
        <v>187</v>
      </c>
      <c r="G65" s="2">
        <v>244</v>
      </c>
      <c r="H65" s="22">
        <f t="shared" si="14"/>
        <v>2558.1999999999998</v>
      </c>
      <c r="I65" s="8"/>
      <c r="J65" s="8">
        <v>2558.1999999999998</v>
      </c>
      <c r="K65" s="8"/>
      <c r="L65" s="8"/>
      <c r="M65" s="95"/>
      <c r="N65" s="8"/>
      <c r="O65" s="8"/>
    </row>
    <row r="66" spans="1:15" ht="15.75" x14ac:dyDescent="0.25">
      <c r="A66" s="102" t="s">
        <v>179</v>
      </c>
      <c r="B66" s="99" t="s">
        <v>169</v>
      </c>
      <c r="C66" s="2" t="s">
        <v>23</v>
      </c>
      <c r="D66" s="5" t="s">
        <v>21</v>
      </c>
      <c r="E66" s="5" t="s">
        <v>21</v>
      </c>
      <c r="F66" s="5" t="s">
        <v>21</v>
      </c>
      <c r="G66" s="5" t="s">
        <v>21</v>
      </c>
      <c r="H66" s="22">
        <f t="shared" si="14"/>
        <v>2773.1</v>
      </c>
      <c r="I66" s="8"/>
      <c r="J66" s="8">
        <f>SUM(J67:J68)</f>
        <v>2773.1</v>
      </c>
      <c r="K66" s="8"/>
      <c r="L66" s="8"/>
      <c r="M66" s="95"/>
      <c r="N66" s="8"/>
      <c r="O66" s="8"/>
    </row>
    <row r="67" spans="1:15" ht="15.75" x14ac:dyDescent="0.25">
      <c r="A67" s="103"/>
      <c r="B67" s="100"/>
      <c r="C67" s="2" t="s">
        <v>24</v>
      </c>
      <c r="D67" s="2">
        <v>902</v>
      </c>
      <c r="E67" s="4" t="s">
        <v>90</v>
      </c>
      <c r="F67" s="4" t="s">
        <v>170</v>
      </c>
      <c r="G67" s="2">
        <v>244</v>
      </c>
      <c r="H67" s="22">
        <f t="shared" si="14"/>
        <v>2093.6999999999998</v>
      </c>
      <c r="I67" s="8"/>
      <c r="J67" s="8">
        <v>2093.6999999999998</v>
      </c>
      <c r="K67" s="8"/>
      <c r="L67" s="8"/>
      <c r="M67" s="95"/>
      <c r="N67" s="8"/>
      <c r="O67" s="8"/>
    </row>
    <row r="68" spans="1:15" ht="15.75" x14ac:dyDescent="0.25">
      <c r="A68" s="104"/>
      <c r="B68" s="101"/>
      <c r="C68" s="2" t="s">
        <v>25</v>
      </c>
      <c r="D68" s="2">
        <v>902</v>
      </c>
      <c r="E68" s="4" t="s">
        <v>90</v>
      </c>
      <c r="F68" s="4" t="s">
        <v>188</v>
      </c>
      <c r="G68" s="2">
        <v>244</v>
      </c>
      <c r="H68" s="22">
        <f t="shared" si="14"/>
        <v>679.4</v>
      </c>
      <c r="I68" s="8"/>
      <c r="J68" s="8">
        <v>679.4</v>
      </c>
      <c r="K68" s="8"/>
      <c r="L68" s="8"/>
      <c r="M68" s="95"/>
      <c r="N68" s="8"/>
      <c r="O68" s="8"/>
    </row>
    <row r="69" spans="1:15" ht="15.75" x14ac:dyDescent="0.25">
      <c r="A69" s="102" t="s">
        <v>191</v>
      </c>
      <c r="B69" s="99" t="s">
        <v>192</v>
      </c>
      <c r="C69" s="2" t="s">
        <v>23</v>
      </c>
      <c r="D69" s="5" t="s">
        <v>21</v>
      </c>
      <c r="E69" s="5" t="s">
        <v>21</v>
      </c>
      <c r="F69" s="5" t="s">
        <v>21</v>
      </c>
      <c r="G69" s="5" t="s">
        <v>21</v>
      </c>
      <c r="H69" s="22">
        <f>SUM(I69:O69)</f>
        <v>2547.1999999999998</v>
      </c>
      <c r="I69" s="8"/>
      <c r="J69" s="8"/>
      <c r="K69" s="8">
        <f>SUM(K70:K71)</f>
        <v>2547.1999999999998</v>
      </c>
      <c r="L69" s="8"/>
      <c r="M69" s="95"/>
      <c r="N69" s="8"/>
      <c r="O69" s="8"/>
    </row>
    <row r="70" spans="1:15" ht="15.75" x14ac:dyDescent="0.25">
      <c r="A70" s="103"/>
      <c r="B70" s="100"/>
      <c r="C70" s="2" t="s">
        <v>24</v>
      </c>
      <c r="D70" s="2">
        <v>902</v>
      </c>
      <c r="E70" s="4" t="s">
        <v>90</v>
      </c>
      <c r="F70" s="4" t="s">
        <v>155</v>
      </c>
      <c r="G70" s="2">
        <v>612</v>
      </c>
      <c r="H70" s="22">
        <f t="shared" ref="H70:H82" si="21">SUM(I70:O70)</f>
        <v>2488.6</v>
      </c>
      <c r="I70" s="8"/>
      <c r="J70" s="8"/>
      <c r="K70" s="8">
        <v>2488.6</v>
      </c>
      <c r="L70" s="8"/>
      <c r="M70" s="95"/>
      <c r="N70" s="8"/>
      <c r="O70" s="8"/>
    </row>
    <row r="71" spans="1:15" ht="15.75" x14ac:dyDescent="0.25">
      <c r="A71" s="104"/>
      <c r="B71" s="101"/>
      <c r="C71" s="2" t="s">
        <v>25</v>
      </c>
      <c r="D71" s="2">
        <v>902</v>
      </c>
      <c r="E71" s="4" t="s">
        <v>90</v>
      </c>
      <c r="F71" s="4" t="s">
        <v>151</v>
      </c>
      <c r="G71" s="2">
        <v>612</v>
      </c>
      <c r="H71" s="22">
        <f t="shared" si="21"/>
        <v>58.6</v>
      </c>
      <c r="I71" s="8"/>
      <c r="J71" s="8"/>
      <c r="K71" s="8">
        <v>58.6</v>
      </c>
      <c r="L71" s="8"/>
      <c r="M71" s="95"/>
      <c r="N71" s="8"/>
      <c r="O71" s="8"/>
    </row>
    <row r="72" spans="1:15" ht="15.75" x14ac:dyDescent="0.25">
      <c r="A72" s="102" t="s">
        <v>193</v>
      </c>
      <c r="B72" s="99" t="s">
        <v>194</v>
      </c>
      <c r="C72" s="2" t="s">
        <v>23</v>
      </c>
      <c r="D72" s="5" t="s">
        <v>21</v>
      </c>
      <c r="E72" s="5" t="s">
        <v>21</v>
      </c>
      <c r="F72" s="5" t="s">
        <v>21</v>
      </c>
      <c r="G72" s="5" t="s">
        <v>21</v>
      </c>
      <c r="H72" s="22">
        <f t="shared" si="21"/>
        <v>4869.3</v>
      </c>
      <c r="I72" s="8"/>
      <c r="J72" s="8"/>
      <c r="K72" s="8">
        <f>K73+K74</f>
        <v>4869.3</v>
      </c>
      <c r="L72" s="8"/>
      <c r="M72" s="95"/>
      <c r="N72" s="8"/>
      <c r="O72" s="8"/>
    </row>
    <row r="73" spans="1:15" ht="15.75" x14ac:dyDescent="0.25">
      <c r="A73" s="103"/>
      <c r="B73" s="100"/>
      <c r="C73" s="2" t="s">
        <v>24</v>
      </c>
      <c r="D73" s="2">
        <v>902</v>
      </c>
      <c r="E73" s="4" t="s">
        <v>90</v>
      </c>
      <c r="F73" s="4" t="s">
        <v>156</v>
      </c>
      <c r="G73" s="2">
        <v>244</v>
      </c>
      <c r="H73" s="22">
        <f t="shared" si="21"/>
        <v>4757.7</v>
      </c>
      <c r="I73" s="8"/>
      <c r="J73" s="8"/>
      <c r="K73" s="8">
        <v>4757.7</v>
      </c>
      <c r="L73" s="8"/>
      <c r="M73" s="95"/>
      <c r="N73" s="8"/>
      <c r="O73" s="8"/>
    </row>
    <row r="74" spans="1:15" ht="15.75" x14ac:dyDescent="0.25">
      <c r="A74" s="104"/>
      <c r="B74" s="101"/>
      <c r="C74" s="2" t="s">
        <v>25</v>
      </c>
      <c r="D74" s="2">
        <v>902</v>
      </c>
      <c r="E74" s="4" t="s">
        <v>90</v>
      </c>
      <c r="F74" s="4" t="s">
        <v>181</v>
      </c>
      <c r="G74" s="2">
        <v>244</v>
      </c>
      <c r="H74" s="22">
        <f t="shared" si="21"/>
        <v>111.6</v>
      </c>
      <c r="I74" s="8"/>
      <c r="J74" s="8"/>
      <c r="K74" s="8">
        <v>111.6</v>
      </c>
      <c r="L74" s="8"/>
      <c r="M74" s="95"/>
      <c r="N74" s="8"/>
      <c r="O74" s="8"/>
    </row>
    <row r="75" spans="1:15" ht="15.75" x14ac:dyDescent="0.25">
      <c r="A75" s="102" t="s">
        <v>195</v>
      </c>
      <c r="B75" s="99" t="s">
        <v>198</v>
      </c>
      <c r="C75" s="2" t="s">
        <v>23</v>
      </c>
      <c r="D75" s="5" t="s">
        <v>21</v>
      </c>
      <c r="E75" s="5" t="s">
        <v>21</v>
      </c>
      <c r="F75" s="5" t="s">
        <v>21</v>
      </c>
      <c r="G75" s="5" t="s">
        <v>21</v>
      </c>
      <c r="H75" s="22">
        <f t="shared" si="21"/>
        <v>3071.2999999999997</v>
      </c>
      <c r="I75" s="8"/>
      <c r="J75" s="8"/>
      <c r="K75" s="8">
        <f>K76+K77</f>
        <v>3071.2999999999997</v>
      </c>
      <c r="L75" s="8"/>
      <c r="M75" s="95"/>
      <c r="N75" s="8"/>
      <c r="O75" s="8"/>
    </row>
    <row r="76" spans="1:15" ht="15.75" x14ac:dyDescent="0.25">
      <c r="A76" s="103"/>
      <c r="B76" s="100"/>
      <c r="C76" s="2" t="s">
        <v>24</v>
      </c>
      <c r="D76" s="2">
        <v>902</v>
      </c>
      <c r="E76" s="4" t="s">
        <v>90</v>
      </c>
      <c r="F76" s="4" t="s">
        <v>159</v>
      </c>
      <c r="G76" s="2">
        <v>612</v>
      </c>
      <c r="H76" s="22">
        <f t="shared" si="21"/>
        <v>3000.6</v>
      </c>
      <c r="I76" s="8"/>
      <c r="J76" s="8"/>
      <c r="K76" s="8">
        <v>3000.6</v>
      </c>
      <c r="L76" s="8"/>
      <c r="M76" s="95"/>
      <c r="N76" s="8"/>
      <c r="O76" s="8"/>
    </row>
    <row r="77" spans="1:15" ht="15.75" x14ac:dyDescent="0.25">
      <c r="A77" s="104"/>
      <c r="B77" s="101"/>
      <c r="C77" s="2" t="s">
        <v>25</v>
      </c>
      <c r="D77" s="2">
        <v>902</v>
      </c>
      <c r="E77" s="4" t="s">
        <v>90</v>
      </c>
      <c r="F77" s="4" t="s">
        <v>182</v>
      </c>
      <c r="G77" s="2">
        <v>612</v>
      </c>
      <c r="H77" s="22">
        <f t="shared" si="21"/>
        <v>70.7</v>
      </c>
      <c r="I77" s="8"/>
      <c r="J77" s="8"/>
      <c r="K77" s="8">
        <v>70.7</v>
      </c>
      <c r="L77" s="8"/>
      <c r="M77" s="95"/>
      <c r="N77" s="8"/>
      <c r="O77" s="8"/>
    </row>
    <row r="78" spans="1:15" ht="15.75" x14ac:dyDescent="0.25">
      <c r="A78" s="102" t="s">
        <v>196</v>
      </c>
      <c r="B78" s="99" t="s">
        <v>197</v>
      </c>
      <c r="C78" s="2" t="s">
        <v>23</v>
      </c>
      <c r="D78" s="5" t="s">
        <v>21</v>
      </c>
      <c r="E78" s="5" t="s">
        <v>21</v>
      </c>
      <c r="F78" s="5" t="s">
        <v>21</v>
      </c>
      <c r="G78" s="5" t="s">
        <v>21</v>
      </c>
      <c r="H78" s="22">
        <f t="shared" ref="H78:H80" si="22">SUM(I78:O78)</f>
        <v>3078.5</v>
      </c>
      <c r="I78" s="8"/>
      <c r="J78" s="8"/>
      <c r="K78" s="8">
        <f>K79+K80</f>
        <v>3078.5</v>
      </c>
      <c r="L78" s="8"/>
      <c r="M78" s="95"/>
      <c r="N78" s="8"/>
      <c r="O78" s="8"/>
    </row>
    <row r="79" spans="1:15" ht="15.75" x14ac:dyDescent="0.25">
      <c r="A79" s="103"/>
      <c r="B79" s="100"/>
      <c r="C79" s="2" t="s">
        <v>24</v>
      </c>
      <c r="D79" s="2">
        <v>902</v>
      </c>
      <c r="E79" s="4" t="s">
        <v>90</v>
      </c>
      <c r="F79" s="4" t="s">
        <v>160</v>
      </c>
      <c r="G79" s="2">
        <v>244</v>
      </c>
      <c r="H79" s="22">
        <f t="shared" si="22"/>
        <v>3007.5</v>
      </c>
      <c r="I79" s="8"/>
      <c r="J79" s="8"/>
      <c r="K79" s="8">
        <v>3007.5</v>
      </c>
      <c r="L79" s="8"/>
      <c r="M79" s="95"/>
      <c r="N79" s="8"/>
      <c r="O79" s="8"/>
    </row>
    <row r="80" spans="1:15" ht="15.75" x14ac:dyDescent="0.25">
      <c r="A80" s="104"/>
      <c r="B80" s="101"/>
      <c r="C80" s="2" t="s">
        <v>25</v>
      </c>
      <c r="D80" s="2">
        <v>902</v>
      </c>
      <c r="E80" s="4" t="s">
        <v>90</v>
      </c>
      <c r="F80" s="4" t="s">
        <v>183</v>
      </c>
      <c r="G80" s="2">
        <v>244</v>
      </c>
      <c r="H80" s="22">
        <f t="shared" si="22"/>
        <v>71</v>
      </c>
      <c r="I80" s="8"/>
      <c r="J80" s="8"/>
      <c r="K80" s="8">
        <v>71</v>
      </c>
      <c r="L80" s="8"/>
      <c r="M80" s="95"/>
      <c r="N80" s="8"/>
      <c r="O80" s="8"/>
    </row>
    <row r="81" spans="1:15" ht="15.75" x14ac:dyDescent="0.25">
      <c r="A81" s="102" t="s">
        <v>204</v>
      </c>
      <c r="B81" s="99" t="s">
        <v>205</v>
      </c>
      <c r="C81" s="2" t="s">
        <v>23</v>
      </c>
      <c r="D81" s="5" t="s">
        <v>21</v>
      </c>
      <c r="E81" s="5" t="s">
        <v>21</v>
      </c>
      <c r="F81" s="5" t="s">
        <v>21</v>
      </c>
      <c r="G81" s="5" t="s">
        <v>21</v>
      </c>
      <c r="H81" s="22">
        <f t="shared" si="21"/>
        <v>4797.5</v>
      </c>
      <c r="I81" s="8"/>
      <c r="J81" s="8"/>
      <c r="K81" s="8"/>
      <c r="L81" s="8">
        <f>L82</f>
        <v>4797.5</v>
      </c>
      <c r="M81" s="95"/>
      <c r="N81" s="8"/>
      <c r="O81" s="8"/>
    </row>
    <row r="82" spans="1:15" ht="30.75" customHeight="1" x14ac:dyDescent="0.25">
      <c r="A82" s="104"/>
      <c r="B82" s="101"/>
      <c r="C82" s="2" t="s">
        <v>25</v>
      </c>
      <c r="D82" s="2">
        <v>902</v>
      </c>
      <c r="E82" s="4" t="s">
        <v>189</v>
      </c>
      <c r="F82" s="4" t="s">
        <v>55</v>
      </c>
      <c r="G82" s="2">
        <v>414</v>
      </c>
      <c r="H82" s="22">
        <f t="shared" si="21"/>
        <v>4797.5</v>
      </c>
      <c r="I82" s="8"/>
      <c r="J82" s="8"/>
      <c r="K82" s="8"/>
      <c r="L82" s="8">
        <v>4797.5</v>
      </c>
      <c r="M82" s="95"/>
      <c r="N82" s="8"/>
      <c r="O82" s="8"/>
    </row>
    <row r="83" spans="1:15" ht="15.75" x14ac:dyDescent="0.25">
      <c r="A83" s="109" t="s">
        <v>207</v>
      </c>
      <c r="B83" s="99" t="s">
        <v>208</v>
      </c>
      <c r="C83" s="2" t="s">
        <v>23</v>
      </c>
      <c r="D83" s="5" t="s">
        <v>21</v>
      </c>
      <c r="E83" s="5" t="s">
        <v>21</v>
      </c>
      <c r="F83" s="5" t="s">
        <v>21</v>
      </c>
      <c r="G83" s="5" t="s">
        <v>21</v>
      </c>
      <c r="H83" s="22">
        <f>SUM(I83:O83)</f>
        <v>5205.5</v>
      </c>
      <c r="I83" s="8"/>
      <c r="J83" s="8"/>
      <c r="K83" s="8"/>
      <c r="L83" s="8">
        <f>SUM(L84:L85)</f>
        <v>5205.5</v>
      </c>
      <c r="M83" s="95"/>
      <c r="N83" s="8"/>
      <c r="O83" s="8"/>
    </row>
    <row r="84" spans="1:15" ht="15.75" x14ac:dyDescent="0.25">
      <c r="A84" s="109"/>
      <c r="B84" s="100"/>
      <c r="C84" s="2" t="s">
        <v>24</v>
      </c>
      <c r="D84" s="2">
        <v>902</v>
      </c>
      <c r="E84" s="4" t="s">
        <v>134</v>
      </c>
      <c r="F84" s="4" t="s">
        <v>155</v>
      </c>
      <c r="G84" s="2">
        <v>612</v>
      </c>
      <c r="H84" s="22">
        <f>SUM(I84:O84)</f>
        <v>4999.8999999999996</v>
      </c>
      <c r="I84" s="8"/>
      <c r="J84" s="8"/>
      <c r="K84" s="8"/>
      <c r="L84" s="8">
        <v>4999.8999999999996</v>
      </c>
      <c r="M84" s="95"/>
      <c r="N84" s="8"/>
      <c r="O84" s="8"/>
    </row>
    <row r="85" spans="1:15" ht="15.75" x14ac:dyDescent="0.25">
      <c r="A85" s="109"/>
      <c r="B85" s="101"/>
      <c r="C85" s="2" t="s">
        <v>25</v>
      </c>
      <c r="D85" s="2">
        <v>902</v>
      </c>
      <c r="E85" s="4" t="s">
        <v>134</v>
      </c>
      <c r="F85" s="4" t="s">
        <v>151</v>
      </c>
      <c r="G85" s="2">
        <v>612</v>
      </c>
      <c r="H85" s="22">
        <f>SUM(I85:O85)</f>
        <v>205.6</v>
      </c>
      <c r="I85" s="8"/>
      <c r="J85" s="8"/>
      <c r="K85" s="8"/>
      <c r="L85" s="8">
        <v>205.6</v>
      </c>
      <c r="M85" s="95"/>
      <c r="N85" s="8"/>
      <c r="O85" s="8"/>
    </row>
    <row r="86" spans="1:15" ht="15.75" x14ac:dyDescent="0.25">
      <c r="A86" s="103" t="s">
        <v>209</v>
      </c>
      <c r="B86" s="99" t="s">
        <v>210</v>
      </c>
      <c r="C86" s="2" t="s">
        <v>23</v>
      </c>
      <c r="D86" s="5" t="s">
        <v>21</v>
      </c>
      <c r="E86" s="5" t="s">
        <v>21</v>
      </c>
      <c r="F86" s="5" t="s">
        <v>21</v>
      </c>
      <c r="G86" s="5" t="s">
        <v>21</v>
      </c>
      <c r="H86" s="22">
        <f t="shared" ref="H86:H106" si="23">SUM(I86:O86)</f>
        <v>5090.8</v>
      </c>
      <c r="I86" s="8"/>
      <c r="J86" s="8"/>
      <c r="K86" s="8"/>
      <c r="L86" s="8">
        <f>SUM(L87:L88)</f>
        <v>5090.8</v>
      </c>
      <c r="M86" s="95"/>
      <c r="N86" s="8"/>
      <c r="O86" s="8"/>
    </row>
    <row r="87" spans="1:15" ht="15.75" x14ac:dyDescent="0.25">
      <c r="A87" s="103"/>
      <c r="B87" s="100"/>
      <c r="C87" s="2" t="s">
        <v>24</v>
      </c>
      <c r="D87" s="2">
        <v>902</v>
      </c>
      <c r="E87" s="4" t="s">
        <v>189</v>
      </c>
      <c r="F87" s="4" t="s">
        <v>156</v>
      </c>
      <c r="G87" s="2">
        <v>244</v>
      </c>
      <c r="H87" s="22">
        <f t="shared" si="23"/>
        <v>4953.3</v>
      </c>
      <c r="I87" s="8"/>
      <c r="J87" s="8"/>
      <c r="K87" s="8"/>
      <c r="L87" s="8">
        <v>4953.3</v>
      </c>
      <c r="M87" s="95"/>
      <c r="N87" s="8"/>
      <c r="O87" s="8"/>
    </row>
    <row r="88" spans="1:15" ht="15.75" x14ac:dyDescent="0.25">
      <c r="A88" s="104"/>
      <c r="B88" s="101"/>
      <c r="C88" s="2" t="s">
        <v>25</v>
      </c>
      <c r="D88" s="2">
        <v>902</v>
      </c>
      <c r="E88" s="4" t="s">
        <v>189</v>
      </c>
      <c r="F88" s="4" t="s">
        <v>181</v>
      </c>
      <c r="G88" s="2">
        <v>244</v>
      </c>
      <c r="H88" s="22">
        <f t="shared" si="23"/>
        <v>137.5</v>
      </c>
      <c r="I88" s="8"/>
      <c r="J88" s="8"/>
      <c r="K88" s="8"/>
      <c r="L88" s="8">
        <v>137.5</v>
      </c>
      <c r="M88" s="95"/>
      <c r="N88" s="8"/>
      <c r="O88" s="8"/>
    </row>
    <row r="89" spans="1:15" ht="15.75" x14ac:dyDescent="0.25">
      <c r="A89" s="50" t="s">
        <v>215</v>
      </c>
      <c r="B89" s="99" t="s">
        <v>216</v>
      </c>
      <c r="C89" s="2" t="s">
        <v>23</v>
      </c>
      <c r="D89" s="5" t="s">
        <v>21</v>
      </c>
      <c r="E89" s="5" t="s">
        <v>21</v>
      </c>
      <c r="F89" s="5" t="s">
        <v>21</v>
      </c>
      <c r="G89" s="5" t="s">
        <v>21</v>
      </c>
      <c r="H89" s="22">
        <f t="shared" si="23"/>
        <v>4849.8</v>
      </c>
      <c r="I89" s="8"/>
      <c r="J89" s="8"/>
      <c r="K89" s="8"/>
      <c r="L89" s="8"/>
      <c r="M89" s="51">
        <f>SUM(M90:M91)</f>
        <v>4849.8</v>
      </c>
      <c r="N89" s="8"/>
      <c r="O89" s="8"/>
    </row>
    <row r="90" spans="1:15" ht="15.75" x14ac:dyDescent="0.25">
      <c r="A90" s="50"/>
      <c r="B90" s="100"/>
      <c r="C90" s="2" t="s">
        <v>24</v>
      </c>
      <c r="D90" s="2">
        <v>902</v>
      </c>
      <c r="E90" s="4" t="s">
        <v>134</v>
      </c>
      <c r="F90" s="4" t="s">
        <v>217</v>
      </c>
      <c r="G90" s="2">
        <v>612</v>
      </c>
      <c r="H90" s="22">
        <f t="shared" si="23"/>
        <v>4729.5</v>
      </c>
      <c r="I90" s="8"/>
      <c r="J90" s="8"/>
      <c r="K90" s="8"/>
      <c r="L90" s="8"/>
      <c r="M90" s="95">
        <v>4729.5</v>
      </c>
      <c r="N90" s="8"/>
      <c r="O90" s="8"/>
    </row>
    <row r="91" spans="1:15" ht="15.75" x14ac:dyDescent="0.25">
      <c r="A91" s="50"/>
      <c r="B91" s="100"/>
      <c r="C91" s="2" t="s">
        <v>25</v>
      </c>
      <c r="D91" s="2">
        <v>902</v>
      </c>
      <c r="E91" s="4" t="s">
        <v>134</v>
      </c>
      <c r="F91" s="4" t="s">
        <v>218</v>
      </c>
      <c r="G91" s="2">
        <v>612</v>
      </c>
      <c r="H91" s="22">
        <f t="shared" si="23"/>
        <v>120.3</v>
      </c>
      <c r="I91" s="8"/>
      <c r="J91" s="8"/>
      <c r="K91" s="8"/>
      <c r="L91" s="8"/>
      <c r="M91" s="95">
        <v>120.3</v>
      </c>
      <c r="N91" s="8"/>
      <c r="O91" s="8"/>
    </row>
    <row r="92" spans="1:15" ht="15.75" x14ac:dyDescent="0.25">
      <c r="A92" s="50" t="s">
        <v>219</v>
      </c>
      <c r="B92" s="100" t="s">
        <v>220</v>
      </c>
      <c r="C92" s="2" t="s">
        <v>23</v>
      </c>
      <c r="D92" s="5" t="s">
        <v>21</v>
      </c>
      <c r="E92" s="5" t="s">
        <v>21</v>
      </c>
      <c r="F92" s="5" t="s">
        <v>21</v>
      </c>
      <c r="G92" s="5" t="s">
        <v>21</v>
      </c>
      <c r="H92" s="22">
        <f t="shared" si="23"/>
        <v>2487.6</v>
      </c>
      <c r="I92" s="8"/>
      <c r="J92" s="8"/>
      <c r="K92" s="8"/>
      <c r="L92" s="8"/>
      <c r="M92" s="95">
        <f>SUM(M93:M94)</f>
        <v>2487.6</v>
      </c>
      <c r="N92" s="8"/>
      <c r="O92" s="8"/>
    </row>
    <row r="93" spans="1:15" ht="15" customHeight="1" x14ac:dyDescent="0.25">
      <c r="A93" s="50"/>
      <c r="B93" s="100"/>
      <c r="C93" s="2" t="s">
        <v>24</v>
      </c>
      <c r="D93" s="2">
        <v>902</v>
      </c>
      <c r="E93" s="4" t="s">
        <v>134</v>
      </c>
      <c r="F93" s="4" t="s">
        <v>221</v>
      </c>
      <c r="G93" s="2">
        <v>612</v>
      </c>
      <c r="H93" s="22">
        <f t="shared" si="23"/>
        <v>2417.9</v>
      </c>
      <c r="I93" s="8"/>
      <c r="J93" s="8"/>
      <c r="K93" s="8"/>
      <c r="L93" s="8"/>
      <c r="M93" s="95">
        <v>2417.9</v>
      </c>
      <c r="N93" s="8"/>
      <c r="O93" s="8"/>
    </row>
    <row r="94" spans="1:15" ht="18" customHeight="1" x14ac:dyDescent="0.25">
      <c r="A94" s="50"/>
      <c r="B94" s="100"/>
      <c r="C94" s="2" t="s">
        <v>25</v>
      </c>
      <c r="D94" s="2">
        <v>902</v>
      </c>
      <c r="E94" s="4" t="s">
        <v>134</v>
      </c>
      <c r="F94" s="4" t="s">
        <v>222</v>
      </c>
      <c r="G94" s="2">
        <v>612</v>
      </c>
      <c r="H94" s="22">
        <f t="shared" si="23"/>
        <v>69.7</v>
      </c>
      <c r="I94" s="8"/>
      <c r="J94" s="8"/>
      <c r="K94" s="8"/>
      <c r="L94" s="8"/>
      <c r="M94" s="95">
        <v>69.7</v>
      </c>
      <c r="N94" s="8"/>
      <c r="O94" s="8"/>
    </row>
    <row r="95" spans="1:15" ht="15.75" x14ac:dyDescent="0.25">
      <c r="A95" s="102" t="s">
        <v>223</v>
      </c>
      <c r="B95" s="99" t="s">
        <v>224</v>
      </c>
      <c r="C95" s="2" t="s">
        <v>23</v>
      </c>
      <c r="D95" s="5" t="s">
        <v>21</v>
      </c>
      <c r="E95" s="5" t="s">
        <v>21</v>
      </c>
      <c r="F95" s="5" t="s">
        <v>21</v>
      </c>
      <c r="G95" s="5" t="s">
        <v>21</v>
      </c>
      <c r="H95" s="22">
        <f t="shared" si="23"/>
        <v>2447.2999999999997</v>
      </c>
      <c r="I95" s="8"/>
      <c r="J95" s="8"/>
      <c r="K95" s="8"/>
      <c r="L95" s="8"/>
      <c r="M95" s="95">
        <f>SUM(M96:M97)</f>
        <v>2447.2999999999997</v>
      </c>
      <c r="N95" s="8"/>
      <c r="O95" s="8"/>
    </row>
    <row r="96" spans="1:15" ht="17.25" customHeight="1" x14ac:dyDescent="0.25">
      <c r="A96" s="103"/>
      <c r="B96" s="100"/>
      <c r="C96" s="2" t="s">
        <v>24</v>
      </c>
      <c r="D96" s="2">
        <v>902</v>
      </c>
      <c r="E96" s="4" t="s">
        <v>134</v>
      </c>
      <c r="F96" s="4" t="s">
        <v>225</v>
      </c>
      <c r="G96" s="2">
        <v>612</v>
      </c>
      <c r="H96" s="22">
        <f t="shared" si="23"/>
        <v>2363.6999999999998</v>
      </c>
      <c r="I96" s="8"/>
      <c r="J96" s="8"/>
      <c r="K96" s="8"/>
      <c r="L96" s="8"/>
      <c r="M96" s="95">
        <f>2375.5-11.8</f>
        <v>2363.6999999999998</v>
      </c>
      <c r="N96" s="8"/>
      <c r="O96" s="8"/>
    </row>
    <row r="97" spans="1:15" ht="15.75" x14ac:dyDescent="0.25">
      <c r="A97" s="104"/>
      <c r="B97" s="101"/>
      <c r="C97" s="2" t="s">
        <v>25</v>
      </c>
      <c r="D97" s="2">
        <v>902</v>
      </c>
      <c r="E97" s="4" t="s">
        <v>134</v>
      </c>
      <c r="F97" s="4" t="s">
        <v>226</v>
      </c>
      <c r="G97" s="2">
        <v>612</v>
      </c>
      <c r="H97" s="22">
        <f t="shared" si="23"/>
        <v>83.6</v>
      </c>
      <c r="I97" s="8"/>
      <c r="J97" s="8"/>
      <c r="K97" s="8"/>
      <c r="L97" s="8"/>
      <c r="M97" s="95">
        <v>83.6</v>
      </c>
      <c r="N97" s="8"/>
      <c r="O97" s="8"/>
    </row>
    <row r="98" spans="1:15" ht="15.75" x14ac:dyDescent="0.25">
      <c r="A98" s="102" t="s">
        <v>227</v>
      </c>
      <c r="B98" s="99" t="s">
        <v>239</v>
      </c>
      <c r="C98" s="2" t="s">
        <v>23</v>
      </c>
      <c r="D98" s="5" t="s">
        <v>21</v>
      </c>
      <c r="E98" s="5" t="s">
        <v>21</v>
      </c>
      <c r="F98" s="5" t="s">
        <v>21</v>
      </c>
      <c r="G98" s="5" t="s">
        <v>21</v>
      </c>
      <c r="H98" s="22">
        <f t="shared" si="23"/>
        <v>1323.6</v>
      </c>
      <c r="I98" s="8"/>
      <c r="J98" s="8"/>
      <c r="K98" s="8"/>
      <c r="L98" s="8"/>
      <c r="M98" s="95">
        <f>SUM(M99:M100)</f>
        <v>1323.6</v>
      </c>
      <c r="N98" s="8"/>
      <c r="O98" s="8"/>
    </row>
    <row r="99" spans="1:15" ht="15" customHeight="1" x14ac:dyDescent="0.25">
      <c r="A99" s="103"/>
      <c r="B99" s="100"/>
      <c r="C99" s="2" t="s">
        <v>24</v>
      </c>
      <c r="D99" s="2">
        <v>902</v>
      </c>
      <c r="E99" s="4" t="s">
        <v>90</v>
      </c>
      <c r="F99" s="4" t="s">
        <v>231</v>
      </c>
      <c r="G99" s="2">
        <v>612</v>
      </c>
      <c r="H99" s="22">
        <f t="shared" si="23"/>
        <v>1264</v>
      </c>
      <c r="I99" s="8"/>
      <c r="J99" s="8"/>
      <c r="K99" s="8"/>
      <c r="L99" s="8"/>
      <c r="M99" s="95">
        <f>1886.5-622.5</f>
        <v>1264</v>
      </c>
      <c r="N99" s="8"/>
      <c r="O99" s="8"/>
    </row>
    <row r="100" spans="1:15" ht="18" customHeight="1" x14ac:dyDescent="0.25">
      <c r="A100" s="104"/>
      <c r="B100" s="101"/>
      <c r="C100" s="2" t="s">
        <v>25</v>
      </c>
      <c r="D100" s="2">
        <v>902</v>
      </c>
      <c r="E100" s="4" t="s">
        <v>90</v>
      </c>
      <c r="F100" s="4" t="s">
        <v>232</v>
      </c>
      <c r="G100" s="2">
        <v>612</v>
      </c>
      <c r="H100" s="22">
        <f t="shared" si="23"/>
        <v>59.6</v>
      </c>
      <c r="I100" s="8"/>
      <c r="J100" s="8"/>
      <c r="K100" s="8"/>
      <c r="L100" s="8"/>
      <c r="M100" s="95">
        <v>59.6</v>
      </c>
      <c r="N100" s="8"/>
      <c r="O100" s="8"/>
    </row>
    <row r="101" spans="1:15" ht="15.75" customHeight="1" x14ac:dyDescent="0.25">
      <c r="A101" s="50" t="s">
        <v>228</v>
      </c>
      <c r="B101" s="99" t="s">
        <v>240</v>
      </c>
      <c r="C101" s="2" t="s">
        <v>23</v>
      </c>
      <c r="D101" s="5" t="s">
        <v>21</v>
      </c>
      <c r="E101" s="5" t="s">
        <v>21</v>
      </c>
      <c r="F101" s="5" t="s">
        <v>21</v>
      </c>
      <c r="G101" s="5" t="s">
        <v>21</v>
      </c>
      <c r="H101" s="22">
        <f t="shared" si="23"/>
        <v>2841.4</v>
      </c>
      <c r="I101" s="8"/>
      <c r="J101" s="8"/>
      <c r="K101" s="8"/>
      <c r="L101" s="8"/>
      <c r="M101" s="95">
        <f>SUM(M102:M103)</f>
        <v>2841.4</v>
      </c>
      <c r="N101" s="8"/>
      <c r="O101" s="8"/>
    </row>
    <row r="102" spans="1:15" ht="15.75" x14ac:dyDescent="0.25">
      <c r="A102" s="50"/>
      <c r="B102" s="100"/>
      <c r="C102" s="2" t="s">
        <v>24</v>
      </c>
      <c r="D102" s="2">
        <v>902</v>
      </c>
      <c r="E102" s="4" t="s">
        <v>90</v>
      </c>
      <c r="F102" s="4" t="s">
        <v>229</v>
      </c>
      <c r="G102" s="2">
        <v>244</v>
      </c>
      <c r="H102" s="22">
        <f t="shared" si="23"/>
        <v>2766</v>
      </c>
      <c r="I102" s="8"/>
      <c r="J102" s="8"/>
      <c r="K102" s="8"/>
      <c r="L102" s="8"/>
      <c r="M102" s="95">
        <f>2779.8-13.8</f>
        <v>2766</v>
      </c>
      <c r="N102" s="8"/>
      <c r="O102" s="8"/>
    </row>
    <row r="103" spans="1:15" ht="15.75" x14ac:dyDescent="0.25">
      <c r="A103" s="50"/>
      <c r="B103" s="101"/>
      <c r="C103" s="2" t="s">
        <v>25</v>
      </c>
      <c r="D103" s="2">
        <v>902</v>
      </c>
      <c r="E103" s="4" t="s">
        <v>90</v>
      </c>
      <c r="F103" s="4" t="s">
        <v>230</v>
      </c>
      <c r="G103" s="2">
        <v>244</v>
      </c>
      <c r="H103" s="22">
        <f t="shared" si="23"/>
        <v>75.400000000000006</v>
      </c>
      <c r="I103" s="8"/>
      <c r="J103" s="8"/>
      <c r="K103" s="8"/>
      <c r="L103" s="8"/>
      <c r="M103" s="95">
        <v>75.400000000000006</v>
      </c>
      <c r="N103" s="8"/>
      <c r="O103" s="8"/>
    </row>
    <row r="104" spans="1:15" ht="15.75" x14ac:dyDescent="0.25">
      <c r="A104" s="50" t="s">
        <v>235</v>
      </c>
      <c r="B104" s="99" t="s">
        <v>236</v>
      </c>
      <c r="C104" s="2" t="s">
        <v>23</v>
      </c>
      <c r="D104" s="5" t="s">
        <v>21</v>
      </c>
      <c r="E104" s="5" t="s">
        <v>21</v>
      </c>
      <c r="F104" s="5" t="s">
        <v>21</v>
      </c>
      <c r="G104" s="5" t="s">
        <v>21</v>
      </c>
      <c r="H104" s="22">
        <f t="shared" si="23"/>
        <v>4849.2000000000007</v>
      </c>
      <c r="I104" s="8"/>
      <c r="J104" s="8"/>
      <c r="K104" s="8"/>
      <c r="L104" s="8"/>
      <c r="M104" s="95">
        <f>M105+M106</f>
        <v>4849.2000000000007</v>
      </c>
      <c r="N104" s="8"/>
      <c r="O104" s="8"/>
    </row>
    <row r="105" spans="1:15" ht="15.75" x14ac:dyDescent="0.25">
      <c r="A105" s="50"/>
      <c r="B105" s="100"/>
      <c r="C105" s="2" t="s">
        <v>24</v>
      </c>
      <c r="D105" s="2">
        <v>902</v>
      </c>
      <c r="E105" s="4" t="s">
        <v>189</v>
      </c>
      <c r="F105" s="4" t="s">
        <v>237</v>
      </c>
      <c r="G105" s="2">
        <v>244</v>
      </c>
      <c r="H105" s="22">
        <f t="shared" si="23"/>
        <v>4700.6000000000004</v>
      </c>
      <c r="I105" s="8"/>
      <c r="J105" s="8"/>
      <c r="K105" s="8"/>
      <c r="L105" s="8"/>
      <c r="M105" s="95">
        <v>4700.6000000000004</v>
      </c>
      <c r="N105" s="8"/>
      <c r="O105" s="8"/>
    </row>
    <row r="106" spans="1:15" ht="15.75" x14ac:dyDescent="0.25">
      <c r="A106" s="50"/>
      <c r="B106" s="101"/>
      <c r="C106" s="2" t="s">
        <v>25</v>
      </c>
      <c r="D106" s="2">
        <v>902</v>
      </c>
      <c r="E106" s="4" t="s">
        <v>189</v>
      </c>
      <c r="F106" s="4" t="s">
        <v>238</v>
      </c>
      <c r="G106" s="2">
        <v>244</v>
      </c>
      <c r="H106" s="22">
        <f t="shared" si="23"/>
        <v>148.6</v>
      </c>
      <c r="I106" s="8"/>
      <c r="J106" s="8"/>
      <c r="K106" s="8"/>
      <c r="L106" s="8"/>
      <c r="M106" s="95">
        <v>148.6</v>
      </c>
      <c r="N106" s="8"/>
      <c r="O106" s="8"/>
    </row>
    <row r="107" spans="1:15" ht="15.75" x14ac:dyDescent="0.25">
      <c r="A107" s="131">
        <v>2</v>
      </c>
      <c r="B107" s="145" t="s">
        <v>1</v>
      </c>
      <c r="C107" s="52" t="s">
        <v>23</v>
      </c>
      <c r="D107" s="5" t="s">
        <v>21</v>
      </c>
      <c r="E107" s="5" t="s">
        <v>21</v>
      </c>
      <c r="F107" s="5" t="s">
        <v>21</v>
      </c>
      <c r="G107" s="5" t="s">
        <v>21</v>
      </c>
      <c r="H107" s="16">
        <f t="shared" si="12"/>
        <v>500</v>
      </c>
      <c r="I107" s="11">
        <f>I110</f>
        <v>500</v>
      </c>
      <c r="J107" s="11">
        <f>J110</f>
        <v>0</v>
      </c>
      <c r="K107" s="11">
        <f>K110</f>
        <v>0</v>
      </c>
      <c r="L107" s="11">
        <f>L109</f>
        <v>0</v>
      </c>
      <c r="M107" s="11">
        <f>M109</f>
        <v>0</v>
      </c>
      <c r="N107" s="11">
        <f>N109</f>
        <v>0</v>
      </c>
      <c r="O107" s="11">
        <f>O109</f>
        <v>0</v>
      </c>
    </row>
    <row r="108" spans="1:15" ht="15.75" x14ac:dyDescent="0.25">
      <c r="A108" s="132"/>
      <c r="B108" s="146"/>
      <c r="C108" s="47" t="s">
        <v>24</v>
      </c>
      <c r="D108" s="5" t="s">
        <v>21</v>
      </c>
      <c r="E108" s="5" t="s">
        <v>21</v>
      </c>
      <c r="F108" s="5" t="s">
        <v>21</v>
      </c>
      <c r="G108" s="5" t="s">
        <v>21</v>
      </c>
      <c r="H108" s="16"/>
      <c r="I108" s="11"/>
      <c r="J108" s="11"/>
      <c r="K108" s="11"/>
      <c r="L108" s="11"/>
      <c r="M108" s="11"/>
      <c r="N108" s="11"/>
      <c r="O108" s="11"/>
    </row>
    <row r="109" spans="1:15" ht="15.75" customHeight="1" x14ac:dyDescent="0.25">
      <c r="A109" s="133"/>
      <c r="B109" s="147"/>
      <c r="C109" s="47" t="s">
        <v>25</v>
      </c>
      <c r="D109" s="5" t="s">
        <v>21</v>
      </c>
      <c r="E109" s="5" t="s">
        <v>21</v>
      </c>
      <c r="F109" s="5" t="s">
        <v>21</v>
      </c>
      <c r="G109" s="5" t="s">
        <v>21</v>
      </c>
      <c r="H109" s="18">
        <f>SUM(I109:O109)</f>
        <v>500</v>
      </c>
      <c r="I109" s="12">
        <f>I112</f>
        <v>500</v>
      </c>
      <c r="J109" s="12">
        <f>J112</f>
        <v>0</v>
      </c>
      <c r="K109" s="12">
        <f>K112</f>
        <v>0</v>
      </c>
      <c r="L109" s="12">
        <f>L114</f>
        <v>0</v>
      </c>
      <c r="M109" s="94">
        <f t="shared" ref="M109:O109" si="24">M114</f>
        <v>0</v>
      </c>
      <c r="N109" s="12">
        <f t="shared" si="24"/>
        <v>0</v>
      </c>
      <c r="O109" s="12">
        <f t="shared" si="24"/>
        <v>0</v>
      </c>
    </row>
    <row r="110" spans="1:15" ht="15.75" x14ac:dyDescent="0.25">
      <c r="A110" s="124" t="s">
        <v>44</v>
      </c>
      <c r="B110" s="142" t="s">
        <v>9</v>
      </c>
      <c r="C110" s="47" t="s">
        <v>23</v>
      </c>
      <c r="D110" s="5" t="s">
        <v>21</v>
      </c>
      <c r="E110" s="5" t="s">
        <v>21</v>
      </c>
      <c r="F110" s="5" t="s">
        <v>21</v>
      </c>
      <c r="G110" s="5" t="s">
        <v>21</v>
      </c>
      <c r="H110" s="18">
        <f>SUM(I110:O110)</f>
        <v>500</v>
      </c>
      <c r="I110" s="12">
        <f t="shared" ref="I110:O110" si="25">SUM(I111:I112)</f>
        <v>500</v>
      </c>
      <c r="J110" s="12">
        <f t="shared" si="25"/>
        <v>0</v>
      </c>
      <c r="K110" s="12">
        <f t="shared" si="25"/>
        <v>0</v>
      </c>
      <c r="L110" s="12">
        <f t="shared" si="25"/>
        <v>0</v>
      </c>
      <c r="M110" s="94">
        <f t="shared" si="25"/>
        <v>0</v>
      </c>
      <c r="N110" s="12">
        <f t="shared" ref="N110" si="26">SUM(N111:N112)</f>
        <v>0</v>
      </c>
      <c r="O110" s="12">
        <f t="shared" si="25"/>
        <v>0</v>
      </c>
    </row>
    <row r="111" spans="1:15" ht="15.75" x14ac:dyDescent="0.25">
      <c r="A111" s="125"/>
      <c r="B111" s="193"/>
      <c r="C111" s="47" t="s">
        <v>24</v>
      </c>
      <c r="D111" s="5" t="s">
        <v>21</v>
      </c>
      <c r="E111" s="5" t="s">
        <v>21</v>
      </c>
      <c r="F111" s="5" t="s">
        <v>21</v>
      </c>
      <c r="G111" s="5" t="s">
        <v>21</v>
      </c>
      <c r="H111" s="18"/>
      <c r="I111" s="12"/>
      <c r="J111" s="12"/>
      <c r="K111" s="12"/>
      <c r="L111" s="12"/>
      <c r="M111" s="94"/>
      <c r="N111" s="12"/>
      <c r="O111" s="12"/>
    </row>
    <row r="112" spans="1:15" ht="15.75" x14ac:dyDescent="0.25">
      <c r="A112" s="126"/>
      <c r="B112" s="152"/>
      <c r="C112" s="47" t="s">
        <v>25</v>
      </c>
      <c r="D112" s="5" t="s">
        <v>21</v>
      </c>
      <c r="E112" s="5" t="s">
        <v>21</v>
      </c>
      <c r="F112" s="5" t="s">
        <v>21</v>
      </c>
      <c r="G112" s="5" t="s">
        <v>21</v>
      </c>
      <c r="H112" s="18">
        <f t="shared" ref="H112:H153" si="27">SUM(I112:O112)</f>
        <v>500</v>
      </c>
      <c r="I112" s="12">
        <f>I113</f>
        <v>500</v>
      </c>
      <c r="J112" s="12">
        <f t="shared" ref="J112:O112" si="28">J113</f>
        <v>0</v>
      </c>
      <c r="K112" s="12">
        <f t="shared" si="28"/>
        <v>0</v>
      </c>
      <c r="L112" s="12">
        <f t="shared" si="28"/>
        <v>0</v>
      </c>
      <c r="M112" s="94">
        <f t="shared" si="28"/>
        <v>0</v>
      </c>
      <c r="N112" s="12">
        <f t="shared" si="28"/>
        <v>0</v>
      </c>
      <c r="O112" s="12">
        <f t="shared" si="28"/>
        <v>0</v>
      </c>
    </row>
    <row r="113" spans="1:17" ht="15.75" x14ac:dyDescent="0.25">
      <c r="A113" s="124" t="s">
        <v>39</v>
      </c>
      <c r="B113" s="194" t="s">
        <v>54</v>
      </c>
      <c r="C113" s="53" t="s">
        <v>23</v>
      </c>
      <c r="D113" s="5" t="s">
        <v>21</v>
      </c>
      <c r="E113" s="5" t="s">
        <v>21</v>
      </c>
      <c r="F113" s="54" t="s">
        <v>21</v>
      </c>
      <c r="G113" s="5" t="s">
        <v>21</v>
      </c>
      <c r="H113" s="22">
        <f t="shared" si="27"/>
        <v>500</v>
      </c>
      <c r="I113" s="8">
        <f t="shared" ref="I113:O113" si="29">I114</f>
        <v>500</v>
      </c>
      <c r="J113" s="8">
        <f t="shared" si="29"/>
        <v>0</v>
      </c>
      <c r="K113" s="8">
        <f t="shared" si="29"/>
        <v>0</v>
      </c>
      <c r="L113" s="8">
        <f t="shared" si="29"/>
        <v>0</v>
      </c>
      <c r="M113" s="95">
        <f t="shared" si="29"/>
        <v>0</v>
      </c>
      <c r="N113" s="8">
        <f t="shared" si="29"/>
        <v>0</v>
      </c>
      <c r="O113" s="8">
        <f t="shared" si="29"/>
        <v>0</v>
      </c>
    </row>
    <row r="114" spans="1:17" ht="47.25" customHeight="1" x14ac:dyDescent="0.25">
      <c r="A114" s="126"/>
      <c r="B114" s="147"/>
      <c r="C114" s="30" t="s">
        <v>25</v>
      </c>
      <c r="D114" s="33">
        <v>902</v>
      </c>
      <c r="E114" s="55" t="s">
        <v>27</v>
      </c>
      <c r="F114" s="55" t="s">
        <v>65</v>
      </c>
      <c r="G114" s="56">
        <v>811</v>
      </c>
      <c r="H114" s="22">
        <f t="shared" si="27"/>
        <v>500</v>
      </c>
      <c r="I114" s="8">
        <v>500</v>
      </c>
      <c r="J114" s="8"/>
      <c r="K114" s="8"/>
      <c r="L114" s="8">
        <v>0</v>
      </c>
      <c r="M114" s="95">
        <v>0</v>
      </c>
      <c r="N114" s="8">
        <v>0</v>
      </c>
      <c r="O114" s="8">
        <v>0</v>
      </c>
    </row>
    <row r="115" spans="1:17" ht="15.75" customHeight="1" x14ac:dyDescent="0.25">
      <c r="A115" s="131">
        <v>3</v>
      </c>
      <c r="B115" s="145" t="s">
        <v>2</v>
      </c>
      <c r="C115" s="52" t="s">
        <v>23</v>
      </c>
      <c r="D115" s="57" t="s">
        <v>21</v>
      </c>
      <c r="E115" s="58" t="s">
        <v>21</v>
      </c>
      <c r="F115" s="57" t="s">
        <v>21</v>
      </c>
      <c r="G115" s="57" t="s">
        <v>21</v>
      </c>
      <c r="H115" s="16">
        <f t="shared" si="27"/>
        <v>79947.186119999998</v>
      </c>
      <c r="I115" s="11">
        <f t="shared" ref="I115:O115" si="30">SUM(I116:I117)</f>
        <v>24777.5</v>
      </c>
      <c r="J115" s="13">
        <f t="shared" si="30"/>
        <v>14248.5</v>
      </c>
      <c r="K115" s="11">
        <f t="shared" si="30"/>
        <v>14365.099999999999</v>
      </c>
      <c r="L115" s="11">
        <f t="shared" si="30"/>
        <v>9711.2999999999993</v>
      </c>
      <c r="M115" s="16">
        <f t="shared" si="30"/>
        <v>9222.1861199999985</v>
      </c>
      <c r="N115" s="11">
        <f t="shared" ref="N115" si="31">SUM(N116:N117)</f>
        <v>3811.3</v>
      </c>
      <c r="O115" s="11">
        <f t="shared" si="30"/>
        <v>3811.3</v>
      </c>
    </row>
    <row r="116" spans="1:17" ht="15.75" x14ac:dyDescent="0.25">
      <c r="A116" s="196"/>
      <c r="B116" s="146"/>
      <c r="C116" s="52" t="s">
        <v>24</v>
      </c>
      <c r="D116" s="57" t="s">
        <v>21</v>
      </c>
      <c r="E116" s="58" t="s">
        <v>21</v>
      </c>
      <c r="F116" s="57" t="s">
        <v>21</v>
      </c>
      <c r="G116" s="57" t="s">
        <v>21</v>
      </c>
      <c r="H116" s="16">
        <f t="shared" si="27"/>
        <v>78226.7</v>
      </c>
      <c r="I116" s="11">
        <f t="shared" ref="I116:O116" si="32">I119</f>
        <v>24500</v>
      </c>
      <c r="J116" s="11">
        <f t="shared" si="32"/>
        <v>14076.2</v>
      </c>
      <c r="K116" s="11">
        <f t="shared" si="32"/>
        <v>14191.699999999999</v>
      </c>
      <c r="L116" s="11">
        <f t="shared" si="32"/>
        <v>9315</v>
      </c>
      <c r="M116" s="11">
        <f>M119</f>
        <v>8817.7999999999993</v>
      </c>
      <c r="N116" s="11">
        <f t="shared" ref="N116" si="33">N119</f>
        <v>3663</v>
      </c>
      <c r="O116" s="11">
        <f t="shared" si="32"/>
        <v>3663</v>
      </c>
    </row>
    <row r="117" spans="1:17" ht="15.75" x14ac:dyDescent="0.25">
      <c r="A117" s="207"/>
      <c r="B117" s="147"/>
      <c r="C117" s="52" t="s">
        <v>25</v>
      </c>
      <c r="D117" s="57" t="s">
        <v>21</v>
      </c>
      <c r="E117" s="58" t="s">
        <v>21</v>
      </c>
      <c r="F117" s="57" t="s">
        <v>21</v>
      </c>
      <c r="G117" s="57" t="s">
        <v>21</v>
      </c>
      <c r="H117" s="16">
        <f t="shared" si="27"/>
        <v>1720.48612</v>
      </c>
      <c r="I117" s="11">
        <f>I120+I155</f>
        <v>277.5</v>
      </c>
      <c r="J117" s="11">
        <f>J120+J155</f>
        <v>172.3</v>
      </c>
      <c r="K117" s="11">
        <f t="shared" ref="K117:O117" si="34">K120+K155</f>
        <v>173.4</v>
      </c>
      <c r="L117" s="11">
        <f t="shared" si="34"/>
        <v>396.3</v>
      </c>
      <c r="M117" s="16">
        <f>M120+M155</f>
        <v>404.38612000000001</v>
      </c>
      <c r="N117" s="11">
        <f t="shared" si="34"/>
        <v>148.30000000000001</v>
      </c>
      <c r="O117" s="11">
        <f t="shared" si="34"/>
        <v>148.30000000000001</v>
      </c>
    </row>
    <row r="118" spans="1:17" ht="15.75" customHeight="1" x14ac:dyDescent="0.25">
      <c r="A118" s="203" t="s">
        <v>45</v>
      </c>
      <c r="B118" s="142" t="s">
        <v>213</v>
      </c>
      <c r="C118" s="47" t="s">
        <v>23</v>
      </c>
      <c r="D118" s="59" t="s">
        <v>21</v>
      </c>
      <c r="E118" s="60" t="s">
        <v>21</v>
      </c>
      <c r="F118" s="59" t="s">
        <v>21</v>
      </c>
      <c r="G118" s="59" t="s">
        <v>21</v>
      </c>
      <c r="H118" s="18">
        <f t="shared" si="27"/>
        <v>79728.186119999998</v>
      </c>
      <c r="I118" s="12">
        <f t="shared" ref="I118:O118" si="35">SUM(I119:I120)</f>
        <v>24747.599999999999</v>
      </c>
      <c r="J118" s="12">
        <f t="shared" si="35"/>
        <v>14218.5</v>
      </c>
      <c r="K118" s="12">
        <f t="shared" si="35"/>
        <v>14335.099999999999</v>
      </c>
      <c r="L118" s="12">
        <f t="shared" si="35"/>
        <v>9687.2000000000007</v>
      </c>
      <c r="M118" s="18">
        <f t="shared" si="35"/>
        <v>9187.1861199999985</v>
      </c>
      <c r="N118" s="12">
        <f t="shared" ref="N118" si="36">SUM(N119:N120)</f>
        <v>3776.3</v>
      </c>
      <c r="O118" s="12">
        <f t="shared" si="35"/>
        <v>3776.3</v>
      </c>
    </row>
    <row r="119" spans="1:17" ht="15.75" x14ac:dyDescent="0.25">
      <c r="A119" s="143"/>
      <c r="B119" s="143"/>
      <c r="C119" s="47" t="s">
        <v>24</v>
      </c>
      <c r="D119" s="59" t="s">
        <v>21</v>
      </c>
      <c r="E119" s="60" t="s">
        <v>21</v>
      </c>
      <c r="F119" s="59" t="s">
        <v>21</v>
      </c>
      <c r="G119" s="59" t="s">
        <v>21</v>
      </c>
      <c r="H119" s="18">
        <f t="shared" si="27"/>
        <v>78226.7</v>
      </c>
      <c r="I119" s="12">
        <f>I122+I127+I132+I137+I142+I147+I150</f>
        <v>24500</v>
      </c>
      <c r="J119" s="12">
        <f>J124+J129+J134+J139+J144+J147+J152</f>
        <v>14076.2</v>
      </c>
      <c r="K119" s="12">
        <f t="shared" ref="K119:O119" si="37">K124+K129+K134+K139+K144+K147+K152</f>
        <v>14191.699999999999</v>
      </c>
      <c r="L119" s="12">
        <f>L124+L129+L134+L139+L144+L147+L152</f>
        <v>9315</v>
      </c>
      <c r="M119" s="94">
        <f>M124+M129+M134+M139+M144+M147+M152</f>
        <v>8817.7999999999993</v>
      </c>
      <c r="N119" s="12">
        <f t="shared" si="37"/>
        <v>3663</v>
      </c>
      <c r="O119" s="12">
        <f t="shared" si="37"/>
        <v>3663</v>
      </c>
    </row>
    <row r="120" spans="1:17" ht="15.75" x14ac:dyDescent="0.25">
      <c r="A120" s="144"/>
      <c r="B120" s="144"/>
      <c r="C120" s="47" t="s">
        <v>25</v>
      </c>
      <c r="D120" s="59" t="s">
        <v>21</v>
      </c>
      <c r="E120" s="60" t="s">
        <v>21</v>
      </c>
      <c r="F120" s="59" t="s">
        <v>21</v>
      </c>
      <c r="G120" s="59" t="s">
        <v>21</v>
      </c>
      <c r="H120" s="18">
        <f t="shared" si="27"/>
        <v>1501.48612</v>
      </c>
      <c r="I120" s="12">
        <f>I123+I128+I133+I138+I143+I148+I151</f>
        <v>247.6</v>
      </c>
      <c r="J120" s="12">
        <f>J125+J140</f>
        <v>142.30000000000001</v>
      </c>
      <c r="K120" s="12">
        <f>K145</f>
        <v>143.4</v>
      </c>
      <c r="L120" s="12">
        <f>L135+L145+L148+L140</f>
        <v>372.2</v>
      </c>
      <c r="M120" s="18">
        <f>M123+M125+M128+M130+M133+M135+M138+M140+M143+M145+M148</f>
        <v>369.38612000000001</v>
      </c>
      <c r="N120" s="12">
        <f t="shared" ref="N120:O120" si="38">N140+N148</f>
        <v>113.3</v>
      </c>
      <c r="O120" s="12">
        <f t="shared" si="38"/>
        <v>113.3</v>
      </c>
    </row>
    <row r="121" spans="1:17" ht="15.75" x14ac:dyDescent="0.25">
      <c r="A121" s="105" t="s">
        <v>40</v>
      </c>
      <c r="B121" s="105" t="s">
        <v>10</v>
      </c>
      <c r="C121" s="2" t="s">
        <v>23</v>
      </c>
      <c r="D121" s="5" t="s">
        <v>21</v>
      </c>
      <c r="E121" s="5" t="s">
        <v>21</v>
      </c>
      <c r="F121" s="5" t="s">
        <v>21</v>
      </c>
      <c r="G121" s="5" t="s">
        <v>21</v>
      </c>
      <c r="H121" s="22">
        <f t="shared" si="27"/>
        <v>13785.52706</v>
      </c>
      <c r="I121" s="8">
        <f t="shared" ref="I121:O121" si="39">SUM(I122:I123)</f>
        <v>1823.6</v>
      </c>
      <c r="J121" s="8">
        <f>SUM(J122:J125)</f>
        <v>4649.7</v>
      </c>
      <c r="K121" s="8">
        <f>SUM(K122:K125)</f>
        <v>2500</v>
      </c>
      <c r="L121" s="8">
        <f>SUM(L122:L125)</f>
        <v>2464.6999999999998</v>
      </c>
      <c r="M121" s="22">
        <f>SUM(M122:M125)</f>
        <v>2347.5270599999999</v>
      </c>
      <c r="N121" s="8">
        <f t="shared" ref="N121" si="40">SUM(N122:N123)</f>
        <v>0</v>
      </c>
      <c r="O121" s="8">
        <f t="shared" si="39"/>
        <v>0</v>
      </c>
    </row>
    <row r="122" spans="1:17" ht="15.75" x14ac:dyDescent="0.25">
      <c r="A122" s="106"/>
      <c r="B122" s="106"/>
      <c r="C122" s="33" t="s">
        <v>24</v>
      </c>
      <c r="D122" s="61">
        <v>902</v>
      </c>
      <c r="E122" s="4" t="s">
        <v>27</v>
      </c>
      <c r="F122" s="4" t="s">
        <v>86</v>
      </c>
      <c r="G122" s="61">
        <v>811</v>
      </c>
      <c r="H122" s="22">
        <f t="shared" si="27"/>
        <v>1823.6</v>
      </c>
      <c r="I122" s="8">
        <v>1823.6</v>
      </c>
      <c r="J122" s="8"/>
      <c r="K122" s="8"/>
      <c r="L122" s="8"/>
      <c r="M122" s="95"/>
      <c r="N122" s="8"/>
      <c r="O122" s="8"/>
    </row>
    <row r="123" spans="1:17" ht="15.75" x14ac:dyDescent="0.25">
      <c r="A123" s="106"/>
      <c r="B123" s="106"/>
      <c r="C123" s="32" t="s">
        <v>25</v>
      </c>
      <c r="D123" s="61">
        <v>902</v>
      </c>
      <c r="E123" s="4" t="s">
        <v>27</v>
      </c>
      <c r="F123" s="62" t="s">
        <v>87</v>
      </c>
      <c r="G123" s="61">
        <v>811</v>
      </c>
      <c r="H123" s="22">
        <f t="shared" si="27"/>
        <v>0</v>
      </c>
      <c r="I123" s="8"/>
      <c r="J123" s="8"/>
      <c r="K123" s="8"/>
      <c r="L123" s="8"/>
      <c r="M123" s="95"/>
      <c r="N123" s="8"/>
      <c r="O123" s="8"/>
    </row>
    <row r="124" spans="1:17" ht="15.75" x14ac:dyDescent="0.25">
      <c r="A124" s="32"/>
      <c r="B124" s="32"/>
      <c r="C124" s="6" t="s">
        <v>24</v>
      </c>
      <c r="D124" s="61">
        <v>902</v>
      </c>
      <c r="E124" s="4" t="s">
        <v>27</v>
      </c>
      <c r="F124" s="4" t="s">
        <v>99</v>
      </c>
      <c r="G124" s="61">
        <v>811</v>
      </c>
      <c r="H124" s="22">
        <f t="shared" si="27"/>
        <v>13872.727060000001</v>
      </c>
      <c r="I124" s="8"/>
      <c r="J124" s="8">
        <v>4584.5</v>
      </c>
      <c r="K124" s="8">
        <v>2500</v>
      </c>
      <c r="L124" s="8">
        <v>2464.6999999999998</v>
      </c>
      <c r="M124" s="22">
        <f>952127.06/1000+1000+371.4</f>
        <v>2323.5270599999999</v>
      </c>
      <c r="N124" s="8">
        <v>1000</v>
      </c>
      <c r="O124" s="8">
        <v>1000</v>
      </c>
    </row>
    <row r="125" spans="1:17" ht="15.75" x14ac:dyDescent="0.25">
      <c r="A125" s="32"/>
      <c r="B125" s="32"/>
      <c r="C125" s="6" t="s">
        <v>25</v>
      </c>
      <c r="D125" s="61">
        <v>902</v>
      </c>
      <c r="E125" s="4" t="s">
        <v>27</v>
      </c>
      <c r="F125" s="4" t="s">
        <v>100</v>
      </c>
      <c r="G125" s="61">
        <v>811</v>
      </c>
      <c r="H125" s="22">
        <f t="shared" si="27"/>
        <v>89.2</v>
      </c>
      <c r="I125" s="8"/>
      <c r="J125" s="8">
        <v>65.2</v>
      </c>
      <c r="K125" s="8"/>
      <c r="L125" s="8"/>
      <c r="M125" s="95">
        <v>24</v>
      </c>
      <c r="N125" s="8"/>
      <c r="O125" s="8"/>
      <c r="Q125" s="97"/>
    </row>
    <row r="126" spans="1:17" ht="15.75" x14ac:dyDescent="0.25">
      <c r="A126" s="105" t="s">
        <v>46</v>
      </c>
      <c r="B126" s="105" t="s">
        <v>11</v>
      </c>
      <c r="C126" s="2" t="s">
        <v>23</v>
      </c>
      <c r="D126" s="5" t="s">
        <v>21</v>
      </c>
      <c r="E126" s="5" t="s">
        <v>21</v>
      </c>
      <c r="F126" s="5" t="s">
        <v>21</v>
      </c>
      <c r="G126" s="5" t="s">
        <v>21</v>
      </c>
      <c r="H126" s="22">
        <f t="shared" si="27"/>
        <v>219.39999999999998</v>
      </c>
      <c r="I126" s="8">
        <f t="shared" ref="I126:O126" si="41">SUM(I127:I128)</f>
        <v>76.400000000000006</v>
      </c>
      <c r="J126" s="8">
        <f t="shared" si="41"/>
        <v>0</v>
      </c>
      <c r="K126" s="8">
        <f>SUM(K127:K130)</f>
        <v>45</v>
      </c>
      <c r="L126" s="8">
        <f>SUM(L127:L130)</f>
        <v>53.8</v>
      </c>
      <c r="M126" s="95">
        <f>SUM(M127:M130)</f>
        <v>44.199999999999996</v>
      </c>
      <c r="N126" s="8">
        <f t="shared" ref="N126" si="42">SUM(N127:N128)</f>
        <v>0</v>
      </c>
      <c r="O126" s="8">
        <f t="shared" si="41"/>
        <v>0</v>
      </c>
    </row>
    <row r="127" spans="1:17" ht="15.75" x14ac:dyDescent="0.25">
      <c r="A127" s="106"/>
      <c r="B127" s="106"/>
      <c r="C127" s="33" t="s">
        <v>24</v>
      </c>
      <c r="D127" s="61">
        <v>902</v>
      </c>
      <c r="E127" s="4" t="s">
        <v>27</v>
      </c>
      <c r="F127" s="4" t="s">
        <v>86</v>
      </c>
      <c r="G127" s="61">
        <v>811</v>
      </c>
      <c r="H127" s="22">
        <f t="shared" si="27"/>
        <v>77.800000000000011</v>
      </c>
      <c r="I127" s="8">
        <v>76.400000000000006</v>
      </c>
      <c r="J127" s="8"/>
      <c r="K127" s="8"/>
      <c r="L127" s="8"/>
      <c r="M127" s="95">
        <v>1.4</v>
      </c>
      <c r="N127" s="8"/>
      <c r="O127" s="8"/>
      <c r="Q127" s="97"/>
    </row>
    <row r="128" spans="1:17" ht="15.75" x14ac:dyDescent="0.25">
      <c r="A128" s="106"/>
      <c r="B128" s="106"/>
      <c r="C128" s="32" t="s">
        <v>25</v>
      </c>
      <c r="D128" s="61">
        <v>902</v>
      </c>
      <c r="E128" s="4" t="s">
        <v>27</v>
      </c>
      <c r="F128" s="62" t="s">
        <v>87</v>
      </c>
      <c r="G128" s="61">
        <v>811</v>
      </c>
      <c r="H128" s="22">
        <f t="shared" si="27"/>
        <v>0</v>
      </c>
      <c r="I128" s="8"/>
      <c r="J128" s="8"/>
      <c r="K128" s="8"/>
      <c r="L128" s="8"/>
      <c r="M128" s="95"/>
      <c r="N128" s="8"/>
      <c r="O128" s="8"/>
      <c r="Q128" s="97">
        <f>M124+M129+M134+M144+M139</f>
        <v>8817.7999999999993</v>
      </c>
    </row>
    <row r="129" spans="1:17" ht="15.75" x14ac:dyDescent="0.25">
      <c r="A129" s="32"/>
      <c r="B129" s="32"/>
      <c r="C129" s="6" t="s">
        <v>24</v>
      </c>
      <c r="D129" s="61">
        <v>902</v>
      </c>
      <c r="E129" s="4" t="s">
        <v>27</v>
      </c>
      <c r="F129" s="4" t="s">
        <v>99</v>
      </c>
      <c r="G129" s="61">
        <v>811</v>
      </c>
      <c r="H129" s="22">
        <f t="shared" si="27"/>
        <v>141.6</v>
      </c>
      <c r="I129" s="8"/>
      <c r="J129" s="8"/>
      <c r="K129" s="8">
        <v>45</v>
      </c>
      <c r="L129" s="8">
        <v>53.8</v>
      </c>
      <c r="M129" s="95">
        <f>42.8</f>
        <v>42.8</v>
      </c>
      <c r="N129" s="8"/>
      <c r="O129" s="8"/>
      <c r="Q129" s="97">
        <f>369.4-M120</f>
        <v>1.3879999999971915E-2</v>
      </c>
    </row>
    <row r="130" spans="1:17" ht="15.75" x14ac:dyDescent="0.25">
      <c r="A130" s="32"/>
      <c r="B130" s="32"/>
      <c r="C130" s="6" t="s">
        <v>25</v>
      </c>
      <c r="D130" s="61">
        <v>902</v>
      </c>
      <c r="E130" s="4" t="s">
        <v>27</v>
      </c>
      <c r="F130" s="62" t="s">
        <v>100</v>
      </c>
      <c r="G130" s="61">
        <v>811</v>
      </c>
      <c r="H130" s="22">
        <f t="shared" si="27"/>
        <v>0</v>
      </c>
      <c r="I130" s="8"/>
      <c r="J130" s="8"/>
      <c r="K130" s="8"/>
      <c r="L130" s="8"/>
      <c r="M130" s="95"/>
      <c r="N130" s="8"/>
      <c r="O130" s="8"/>
    </row>
    <row r="131" spans="1:17" ht="15.75" x14ac:dyDescent="0.25">
      <c r="A131" s="105" t="s">
        <v>72</v>
      </c>
      <c r="B131" s="105" t="s">
        <v>12</v>
      </c>
      <c r="C131" s="2" t="s">
        <v>23</v>
      </c>
      <c r="D131" s="5" t="s">
        <v>21</v>
      </c>
      <c r="E131" s="5" t="s">
        <v>21</v>
      </c>
      <c r="F131" s="5" t="s">
        <v>21</v>
      </c>
      <c r="G131" s="5" t="s">
        <v>21</v>
      </c>
      <c r="H131" s="22">
        <f t="shared" si="27"/>
        <v>17838.653620000001</v>
      </c>
      <c r="I131" s="8">
        <f t="shared" ref="I131:O131" si="43">SUM(I132:I133)</f>
        <v>7054.3</v>
      </c>
      <c r="J131" s="8">
        <f>SUM(J132:J135)</f>
        <v>2231</v>
      </c>
      <c r="K131" s="8">
        <f t="shared" ref="K131:M131" si="44">SUM(K132:K135)</f>
        <v>1861.2</v>
      </c>
      <c r="L131" s="8">
        <f t="shared" si="44"/>
        <v>2668.5</v>
      </c>
      <c r="M131" s="22">
        <f t="shared" si="44"/>
        <v>4023.65362</v>
      </c>
      <c r="N131" s="8">
        <f t="shared" ref="N131" si="45">SUM(N132:N133)</f>
        <v>0</v>
      </c>
      <c r="O131" s="8">
        <f t="shared" si="43"/>
        <v>0</v>
      </c>
    </row>
    <row r="132" spans="1:17" ht="15.75" x14ac:dyDescent="0.25">
      <c r="A132" s="106"/>
      <c r="B132" s="106"/>
      <c r="C132" s="33" t="s">
        <v>24</v>
      </c>
      <c r="D132" s="2">
        <v>902</v>
      </c>
      <c r="E132" s="4" t="s">
        <v>27</v>
      </c>
      <c r="F132" s="4" t="s">
        <v>86</v>
      </c>
      <c r="G132" s="2">
        <v>811</v>
      </c>
      <c r="H132" s="22">
        <f t="shared" si="27"/>
        <v>7054.3</v>
      </c>
      <c r="I132" s="8">
        <v>7054.3</v>
      </c>
      <c r="J132" s="8"/>
      <c r="K132" s="8"/>
      <c r="L132" s="8"/>
      <c r="M132" s="95"/>
      <c r="N132" s="8"/>
      <c r="O132" s="8"/>
    </row>
    <row r="133" spans="1:17" ht="15.75" x14ac:dyDescent="0.25">
      <c r="A133" s="106"/>
      <c r="B133" s="106"/>
      <c r="C133" s="32" t="s">
        <v>25</v>
      </c>
      <c r="D133" s="2">
        <v>902</v>
      </c>
      <c r="E133" s="4" t="s">
        <v>27</v>
      </c>
      <c r="F133" s="62" t="s">
        <v>87</v>
      </c>
      <c r="G133" s="2">
        <v>811</v>
      </c>
      <c r="H133" s="22">
        <f t="shared" si="27"/>
        <v>0</v>
      </c>
      <c r="I133" s="8"/>
      <c r="J133" s="8"/>
      <c r="K133" s="8"/>
      <c r="L133" s="8"/>
      <c r="M133" s="95"/>
      <c r="N133" s="8"/>
      <c r="O133" s="8"/>
    </row>
    <row r="134" spans="1:17" ht="15.75" x14ac:dyDescent="0.25">
      <c r="A134" s="32"/>
      <c r="B134" s="32"/>
      <c r="C134" s="33" t="s">
        <v>24</v>
      </c>
      <c r="D134" s="61">
        <v>902</v>
      </c>
      <c r="E134" s="4" t="s">
        <v>27</v>
      </c>
      <c r="F134" s="4" t="s">
        <v>99</v>
      </c>
      <c r="G134" s="61">
        <v>811</v>
      </c>
      <c r="H134" s="22">
        <f t="shared" si="27"/>
        <v>11723.3675</v>
      </c>
      <c r="I134" s="8"/>
      <c r="J134" s="8">
        <v>2231</v>
      </c>
      <c r="K134" s="8">
        <v>1861.2</v>
      </c>
      <c r="L134" s="8">
        <v>2556.4</v>
      </c>
      <c r="M134" s="22">
        <f>641167.5/1000+3107.6</f>
        <v>3748.7674999999999</v>
      </c>
      <c r="N134" s="8">
        <v>663</v>
      </c>
      <c r="O134" s="8">
        <v>663</v>
      </c>
    </row>
    <row r="135" spans="1:17" ht="15.75" x14ac:dyDescent="0.25">
      <c r="A135" s="32"/>
      <c r="B135" s="32"/>
      <c r="C135" s="32" t="s">
        <v>25</v>
      </c>
      <c r="D135" s="61">
        <v>902</v>
      </c>
      <c r="E135" s="4" t="s">
        <v>27</v>
      </c>
      <c r="F135" s="4" t="s">
        <v>100</v>
      </c>
      <c r="G135" s="61">
        <v>811</v>
      </c>
      <c r="H135" s="22">
        <f t="shared" si="27"/>
        <v>386.98612000000003</v>
      </c>
      <c r="I135" s="8"/>
      <c r="J135" s="8"/>
      <c r="K135" s="8"/>
      <c r="L135" s="8">
        <v>112.1</v>
      </c>
      <c r="M135" s="22">
        <f>256086.12/1000+18.8</f>
        <v>274.88612000000001</v>
      </c>
      <c r="N135" s="8"/>
      <c r="O135" s="8"/>
    </row>
    <row r="136" spans="1:17" ht="15.75" x14ac:dyDescent="0.25">
      <c r="A136" s="105" t="s">
        <v>50</v>
      </c>
      <c r="B136" s="105" t="s">
        <v>13</v>
      </c>
      <c r="C136" s="2" t="s">
        <v>23</v>
      </c>
      <c r="D136" s="5" t="s">
        <v>21</v>
      </c>
      <c r="E136" s="5" t="s">
        <v>21</v>
      </c>
      <c r="F136" s="5" t="s">
        <v>21</v>
      </c>
      <c r="G136" s="5" t="s">
        <v>21</v>
      </c>
      <c r="H136" s="22">
        <f t="shared" si="27"/>
        <v>32241.4</v>
      </c>
      <c r="I136" s="8">
        <f t="shared" ref="I136" si="46">SUM(I137:I138)</f>
        <v>13636.2</v>
      </c>
      <c r="J136" s="8">
        <f>SUM(J137:J140)</f>
        <v>5892.1</v>
      </c>
      <c r="K136" s="8">
        <f t="shared" ref="K136:O136" si="47">SUM(K137:K140)</f>
        <v>8028.9</v>
      </c>
      <c r="L136" s="8">
        <f t="shared" si="47"/>
        <v>1818.1</v>
      </c>
      <c r="M136" s="95">
        <f t="shared" si="47"/>
        <v>639.5</v>
      </c>
      <c r="N136" s="8">
        <f t="shared" ref="N136" si="48">SUM(N137:N140)</f>
        <v>1113.3</v>
      </c>
      <c r="O136" s="8">
        <f t="shared" si="47"/>
        <v>1113.3</v>
      </c>
    </row>
    <row r="137" spans="1:17" ht="15.75" x14ac:dyDescent="0.25">
      <c r="A137" s="106"/>
      <c r="B137" s="106"/>
      <c r="C137" s="33" t="s">
        <v>24</v>
      </c>
      <c r="D137" s="2">
        <v>902</v>
      </c>
      <c r="E137" s="4" t="s">
        <v>27</v>
      </c>
      <c r="F137" s="4" t="s">
        <v>86</v>
      </c>
      <c r="G137" s="2">
        <v>811</v>
      </c>
      <c r="H137" s="22">
        <f t="shared" si="27"/>
        <v>13395.7</v>
      </c>
      <c r="I137" s="8">
        <v>13395.7</v>
      </c>
      <c r="J137" s="8"/>
      <c r="K137" s="8"/>
      <c r="L137" s="8"/>
      <c r="M137" s="95"/>
      <c r="N137" s="8"/>
      <c r="O137" s="8"/>
    </row>
    <row r="138" spans="1:17" ht="15.75" x14ac:dyDescent="0.25">
      <c r="A138" s="106"/>
      <c r="B138" s="106"/>
      <c r="C138" s="6" t="s">
        <v>25</v>
      </c>
      <c r="D138" s="61">
        <v>902</v>
      </c>
      <c r="E138" s="4" t="s">
        <v>27</v>
      </c>
      <c r="F138" s="62" t="s">
        <v>87</v>
      </c>
      <c r="G138" s="61">
        <v>811</v>
      </c>
      <c r="H138" s="22">
        <f t="shared" si="27"/>
        <v>240.5</v>
      </c>
      <c r="I138" s="8">
        <v>240.5</v>
      </c>
      <c r="J138" s="8"/>
      <c r="K138" s="8"/>
      <c r="L138" s="8"/>
      <c r="M138" s="95"/>
      <c r="N138" s="8"/>
      <c r="O138" s="8"/>
    </row>
    <row r="139" spans="1:17" ht="15.75" x14ac:dyDescent="0.25">
      <c r="A139" s="32"/>
      <c r="B139" s="32"/>
      <c r="C139" s="6" t="s">
        <v>24</v>
      </c>
      <c r="D139" s="61">
        <v>902</v>
      </c>
      <c r="E139" s="4" t="s">
        <v>27</v>
      </c>
      <c r="F139" s="4" t="s">
        <v>99</v>
      </c>
      <c r="G139" s="61">
        <v>811</v>
      </c>
      <c r="H139" s="22">
        <f t="shared" si="27"/>
        <v>18295</v>
      </c>
      <c r="I139" s="8"/>
      <c r="J139" s="8">
        <v>5815</v>
      </c>
      <c r="K139" s="8">
        <v>8028.9</v>
      </c>
      <c r="L139" s="8">
        <v>1818.1</v>
      </c>
      <c r="M139" s="95">
        <v>633</v>
      </c>
      <c r="N139" s="8">
        <v>1000</v>
      </c>
      <c r="O139" s="8">
        <v>1000</v>
      </c>
    </row>
    <row r="140" spans="1:17" ht="15.75" x14ac:dyDescent="0.25">
      <c r="A140" s="32"/>
      <c r="B140" s="32"/>
      <c r="C140" s="33" t="s">
        <v>25</v>
      </c>
      <c r="D140" s="61">
        <v>902</v>
      </c>
      <c r="E140" s="4" t="s">
        <v>27</v>
      </c>
      <c r="F140" s="62" t="s">
        <v>100</v>
      </c>
      <c r="G140" s="61">
        <v>811</v>
      </c>
      <c r="H140" s="22">
        <f t="shared" si="27"/>
        <v>310.2</v>
      </c>
      <c r="I140" s="8"/>
      <c r="J140" s="8">
        <v>77.099999999999994</v>
      </c>
      <c r="K140" s="8"/>
      <c r="L140" s="8">
        <v>0</v>
      </c>
      <c r="M140" s="95">
        <v>6.5</v>
      </c>
      <c r="N140" s="8">
        <v>113.3</v>
      </c>
      <c r="O140" s="8">
        <v>113.3</v>
      </c>
    </row>
    <row r="141" spans="1:17" ht="15.75" customHeight="1" x14ac:dyDescent="0.25">
      <c r="A141" s="105" t="s">
        <v>47</v>
      </c>
      <c r="B141" s="105" t="s">
        <v>14</v>
      </c>
      <c r="C141" s="2" t="s">
        <v>23</v>
      </c>
      <c r="D141" s="5" t="s">
        <v>21</v>
      </c>
      <c r="E141" s="5" t="s">
        <v>21</v>
      </c>
      <c r="F141" s="5" t="s">
        <v>21</v>
      </c>
      <c r="G141" s="5" t="s">
        <v>21</v>
      </c>
      <c r="H141" s="22">
        <f t="shared" si="27"/>
        <v>6998.1</v>
      </c>
      <c r="I141" s="8">
        <f t="shared" ref="I141:O141" si="49">SUM(I142:I143)</f>
        <v>1500</v>
      </c>
      <c r="J141" s="8">
        <f>SUM(J142:J145)</f>
        <v>1400</v>
      </c>
      <c r="K141" s="8">
        <f t="shared" ref="K141:L141" si="50">SUM(K142:K145)</f>
        <v>1750</v>
      </c>
      <c r="L141" s="8">
        <f t="shared" si="50"/>
        <v>2348.1</v>
      </c>
      <c r="M141" s="95">
        <f t="shared" si="49"/>
        <v>0</v>
      </c>
      <c r="N141" s="8">
        <f t="shared" ref="N141" si="51">SUM(N142:N143)</f>
        <v>0</v>
      </c>
      <c r="O141" s="8">
        <f t="shared" si="49"/>
        <v>0</v>
      </c>
    </row>
    <row r="142" spans="1:17" ht="15.75" x14ac:dyDescent="0.25">
      <c r="A142" s="106"/>
      <c r="B142" s="106"/>
      <c r="C142" s="33" t="s">
        <v>24</v>
      </c>
      <c r="D142" s="61">
        <v>902</v>
      </c>
      <c r="E142" s="4" t="s">
        <v>27</v>
      </c>
      <c r="F142" s="4" t="s">
        <v>86</v>
      </c>
      <c r="G142" s="2">
        <v>811</v>
      </c>
      <c r="H142" s="22">
        <f t="shared" si="27"/>
        <v>1500</v>
      </c>
      <c r="I142" s="8">
        <v>1500</v>
      </c>
      <c r="J142" s="8"/>
      <c r="K142" s="8"/>
      <c r="L142" s="8"/>
      <c r="M142" s="95"/>
      <c r="N142" s="8"/>
      <c r="O142" s="8"/>
    </row>
    <row r="143" spans="1:17" ht="15.75" x14ac:dyDescent="0.25">
      <c r="A143" s="106"/>
      <c r="B143" s="106"/>
      <c r="C143" s="6" t="s">
        <v>25</v>
      </c>
      <c r="D143" s="61">
        <v>902</v>
      </c>
      <c r="E143" s="4" t="s">
        <v>27</v>
      </c>
      <c r="F143" s="62" t="s">
        <v>87</v>
      </c>
      <c r="G143" s="61">
        <v>811</v>
      </c>
      <c r="H143" s="22">
        <f t="shared" si="27"/>
        <v>0</v>
      </c>
      <c r="I143" s="8"/>
      <c r="J143" s="8"/>
      <c r="K143" s="8"/>
      <c r="L143" s="8"/>
      <c r="M143" s="95"/>
      <c r="N143" s="8"/>
      <c r="O143" s="8"/>
    </row>
    <row r="144" spans="1:17" ht="15.75" x14ac:dyDescent="0.25">
      <c r="A144" s="32"/>
      <c r="B144" s="106"/>
      <c r="C144" s="33" t="s">
        <v>24</v>
      </c>
      <c r="D144" s="61">
        <v>902</v>
      </c>
      <c r="E144" s="4" t="s">
        <v>27</v>
      </c>
      <c r="F144" s="4" t="s">
        <v>99</v>
      </c>
      <c r="G144" s="61">
        <v>811</v>
      </c>
      <c r="H144" s="22">
        <f t="shared" si="27"/>
        <v>9248.3054400000001</v>
      </c>
      <c r="I144" s="8"/>
      <c r="J144" s="8">
        <v>1400</v>
      </c>
      <c r="K144" s="8">
        <v>1606.6</v>
      </c>
      <c r="L144" s="8">
        <v>2172</v>
      </c>
      <c r="M144" s="22">
        <f>1000+1069705.44/1000</f>
        <v>2069.7054399999997</v>
      </c>
      <c r="N144" s="8">
        <v>1000</v>
      </c>
      <c r="O144" s="8">
        <v>1000</v>
      </c>
    </row>
    <row r="145" spans="1:15" ht="15.75" x14ac:dyDescent="0.25">
      <c r="A145" s="32"/>
      <c r="B145" s="180"/>
      <c r="C145" s="33" t="s">
        <v>25</v>
      </c>
      <c r="D145" s="61">
        <v>902</v>
      </c>
      <c r="E145" s="4" t="s">
        <v>27</v>
      </c>
      <c r="F145" s="62" t="s">
        <v>100</v>
      </c>
      <c r="G145" s="61">
        <v>811</v>
      </c>
      <c r="H145" s="22">
        <f t="shared" si="27"/>
        <v>383.5</v>
      </c>
      <c r="I145" s="8"/>
      <c r="J145" s="8"/>
      <c r="K145" s="8">
        <v>143.4</v>
      </c>
      <c r="L145" s="8">
        <v>176.1</v>
      </c>
      <c r="M145" s="95">
        <f>64</f>
        <v>64</v>
      </c>
      <c r="N145" s="8"/>
      <c r="O145" s="8"/>
    </row>
    <row r="146" spans="1:15" ht="15.75" x14ac:dyDescent="0.25">
      <c r="A146" s="141" t="s">
        <v>117</v>
      </c>
      <c r="B146" s="105" t="s">
        <v>121</v>
      </c>
      <c r="C146" s="33" t="s">
        <v>6</v>
      </c>
      <c r="D146" s="63" t="s">
        <v>60</v>
      </c>
      <c r="E146" s="39" t="s">
        <v>60</v>
      </c>
      <c r="F146" s="63" t="s">
        <v>60</v>
      </c>
      <c r="G146" s="63" t="s">
        <v>60</v>
      </c>
      <c r="H146" s="22">
        <f t="shared" si="27"/>
        <v>84</v>
      </c>
      <c r="I146" s="8">
        <f t="shared" ref="I146:O146" si="52">SUM(I147:I148)</f>
        <v>0</v>
      </c>
      <c r="J146" s="8">
        <f t="shared" si="52"/>
        <v>0</v>
      </c>
      <c r="K146" s="8">
        <f t="shared" si="52"/>
        <v>0</v>
      </c>
      <c r="L146" s="8">
        <f t="shared" si="52"/>
        <v>84</v>
      </c>
      <c r="M146" s="95">
        <f t="shared" si="52"/>
        <v>0</v>
      </c>
      <c r="N146" s="8">
        <f t="shared" ref="N146" si="53">SUM(N147:N148)</f>
        <v>0</v>
      </c>
      <c r="O146" s="8">
        <f t="shared" si="52"/>
        <v>0</v>
      </c>
    </row>
    <row r="147" spans="1:15" ht="15.75" x14ac:dyDescent="0.25">
      <c r="A147" s="132"/>
      <c r="B147" s="132"/>
      <c r="C147" s="33" t="s">
        <v>24</v>
      </c>
      <c r="D147" s="61">
        <v>902</v>
      </c>
      <c r="E147" s="4" t="s">
        <v>27</v>
      </c>
      <c r="F147" s="4" t="s">
        <v>99</v>
      </c>
      <c r="G147" s="61">
        <v>811</v>
      </c>
      <c r="H147" s="22">
        <f t="shared" si="27"/>
        <v>0</v>
      </c>
      <c r="I147" s="8">
        <v>0</v>
      </c>
      <c r="J147" s="8">
        <v>0</v>
      </c>
      <c r="K147" s="8">
        <v>0</v>
      </c>
      <c r="L147" s="8"/>
      <c r="M147" s="95">
        <f>2716-2716</f>
        <v>0</v>
      </c>
      <c r="N147" s="8">
        <v>0</v>
      </c>
      <c r="O147" s="8">
        <v>0</v>
      </c>
    </row>
    <row r="148" spans="1:15" ht="15.75" x14ac:dyDescent="0.25">
      <c r="A148" s="132"/>
      <c r="B148" s="132"/>
      <c r="C148" s="33" t="s">
        <v>103</v>
      </c>
      <c r="D148" s="61">
        <v>902</v>
      </c>
      <c r="E148" s="4" t="s">
        <v>27</v>
      </c>
      <c r="F148" s="62" t="s">
        <v>100</v>
      </c>
      <c r="G148" s="61">
        <v>811</v>
      </c>
      <c r="H148" s="22">
        <f t="shared" si="27"/>
        <v>84</v>
      </c>
      <c r="I148" s="8">
        <v>0</v>
      </c>
      <c r="J148" s="8">
        <v>0</v>
      </c>
      <c r="K148" s="8">
        <v>0</v>
      </c>
      <c r="L148" s="8">
        <v>84</v>
      </c>
      <c r="M148" s="95">
        <f>84-84</f>
        <v>0</v>
      </c>
      <c r="N148" s="8">
        <v>0</v>
      </c>
      <c r="O148" s="8">
        <v>0</v>
      </c>
    </row>
    <row r="149" spans="1:15" ht="15.75" customHeight="1" x14ac:dyDescent="0.25">
      <c r="A149" s="199" t="s">
        <v>126</v>
      </c>
      <c r="B149" s="99" t="s">
        <v>119</v>
      </c>
      <c r="C149" s="33" t="s">
        <v>23</v>
      </c>
      <c r="D149" s="63" t="s">
        <v>60</v>
      </c>
      <c r="E149" s="39" t="s">
        <v>60</v>
      </c>
      <c r="F149" s="63" t="s">
        <v>60</v>
      </c>
      <c r="G149" s="63" t="s">
        <v>60</v>
      </c>
      <c r="H149" s="22">
        <f t="shared" si="27"/>
        <v>1102.8000000000002</v>
      </c>
      <c r="I149" s="8">
        <f>SUM(I150:I151)</f>
        <v>657.1</v>
      </c>
      <c r="J149" s="8">
        <f>SUM(J150:J153)</f>
        <v>45.7</v>
      </c>
      <c r="K149" s="8">
        <f t="shared" ref="K149:O149" si="54">SUM(K150:K153)</f>
        <v>150</v>
      </c>
      <c r="L149" s="8">
        <f t="shared" si="54"/>
        <v>250</v>
      </c>
      <c r="M149" s="95">
        <f t="shared" si="54"/>
        <v>0</v>
      </c>
      <c r="N149" s="8">
        <f t="shared" ref="N149" si="55">SUM(N150:N153)</f>
        <v>0</v>
      </c>
      <c r="O149" s="8">
        <f t="shared" si="54"/>
        <v>0</v>
      </c>
    </row>
    <row r="150" spans="1:15" ht="15.75" x14ac:dyDescent="0.25">
      <c r="A150" s="200"/>
      <c r="B150" s="100"/>
      <c r="C150" s="33" t="s">
        <v>24</v>
      </c>
      <c r="D150" s="2">
        <v>902</v>
      </c>
      <c r="E150" s="4" t="s">
        <v>27</v>
      </c>
      <c r="F150" s="4" t="s">
        <v>86</v>
      </c>
      <c r="G150" s="62">
        <v>811</v>
      </c>
      <c r="H150" s="22">
        <f t="shared" si="27"/>
        <v>650</v>
      </c>
      <c r="I150" s="8">
        <v>650</v>
      </c>
      <c r="J150" s="8"/>
      <c r="K150" s="8"/>
      <c r="L150" s="8"/>
      <c r="M150" s="95"/>
      <c r="N150" s="8"/>
      <c r="O150" s="8"/>
    </row>
    <row r="151" spans="1:15" ht="15.75" x14ac:dyDescent="0.25">
      <c r="A151" s="200"/>
      <c r="B151" s="100"/>
      <c r="C151" s="33" t="s">
        <v>25</v>
      </c>
      <c r="D151" s="61">
        <v>902</v>
      </c>
      <c r="E151" s="4" t="s">
        <v>27</v>
      </c>
      <c r="F151" s="62" t="s">
        <v>87</v>
      </c>
      <c r="G151" s="61">
        <v>811</v>
      </c>
      <c r="H151" s="22">
        <f t="shared" si="27"/>
        <v>7.1</v>
      </c>
      <c r="I151" s="8">
        <v>7.1</v>
      </c>
      <c r="J151" s="8"/>
      <c r="K151" s="8"/>
      <c r="L151" s="8"/>
      <c r="M151" s="95"/>
      <c r="N151" s="8"/>
      <c r="O151" s="8"/>
    </row>
    <row r="152" spans="1:15" ht="15.75" x14ac:dyDescent="0.25">
      <c r="A152" s="200"/>
      <c r="B152" s="100"/>
      <c r="C152" s="33" t="s">
        <v>24</v>
      </c>
      <c r="D152" s="61">
        <v>902</v>
      </c>
      <c r="E152" s="4" t="s">
        <v>27</v>
      </c>
      <c r="F152" s="4" t="s">
        <v>99</v>
      </c>
      <c r="G152" s="61">
        <v>811</v>
      </c>
      <c r="H152" s="22">
        <f t="shared" si="27"/>
        <v>445.7</v>
      </c>
      <c r="I152" s="8"/>
      <c r="J152" s="8">
        <v>45.7</v>
      </c>
      <c r="K152" s="8">
        <v>150</v>
      </c>
      <c r="L152" s="8">
        <v>250</v>
      </c>
      <c r="M152" s="95">
        <v>0</v>
      </c>
      <c r="N152" s="8"/>
      <c r="O152" s="8"/>
    </row>
    <row r="153" spans="1:15" ht="15.75" x14ac:dyDescent="0.25">
      <c r="A153" s="201"/>
      <c r="B153" s="101"/>
      <c r="C153" s="33" t="s">
        <v>25</v>
      </c>
      <c r="D153" s="61">
        <v>902</v>
      </c>
      <c r="E153" s="4" t="s">
        <v>27</v>
      </c>
      <c r="F153" s="62" t="s">
        <v>100</v>
      </c>
      <c r="G153" s="61">
        <v>811</v>
      </c>
      <c r="H153" s="22">
        <f t="shared" si="27"/>
        <v>0</v>
      </c>
      <c r="I153" s="8"/>
      <c r="J153" s="8"/>
      <c r="K153" s="8">
        <v>0</v>
      </c>
      <c r="L153" s="8">
        <v>0</v>
      </c>
      <c r="M153" s="95">
        <v>0</v>
      </c>
      <c r="N153" s="8"/>
      <c r="O153" s="8"/>
    </row>
    <row r="154" spans="1:15" ht="15.75" x14ac:dyDescent="0.25">
      <c r="A154" s="124" t="s">
        <v>48</v>
      </c>
      <c r="B154" s="142" t="s">
        <v>15</v>
      </c>
      <c r="C154" s="47" t="s">
        <v>23</v>
      </c>
      <c r="D154" s="59" t="s">
        <v>21</v>
      </c>
      <c r="E154" s="59" t="s">
        <v>21</v>
      </c>
      <c r="F154" s="59" t="s">
        <v>21</v>
      </c>
      <c r="G154" s="59" t="s">
        <v>21</v>
      </c>
      <c r="H154" s="18">
        <f t="shared" ref="H154:H184" si="56">SUM(I154:O154)</f>
        <v>219</v>
      </c>
      <c r="I154" s="12">
        <f t="shared" ref="I154:O154" si="57">I155</f>
        <v>29.9</v>
      </c>
      <c r="J154" s="12">
        <f t="shared" si="57"/>
        <v>30</v>
      </c>
      <c r="K154" s="12">
        <f t="shared" si="57"/>
        <v>30</v>
      </c>
      <c r="L154" s="12">
        <f t="shared" si="57"/>
        <v>24.1</v>
      </c>
      <c r="M154" s="94">
        <f t="shared" si="57"/>
        <v>35</v>
      </c>
      <c r="N154" s="12">
        <f t="shared" si="57"/>
        <v>35</v>
      </c>
      <c r="O154" s="12">
        <f t="shared" si="57"/>
        <v>35</v>
      </c>
    </row>
    <row r="155" spans="1:15" ht="15.75" x14ac:dyDescent="0.25">
      <c r="A155" s="126"/>
      <c r="B155" s="152"/>
      <c r="C155" s="47" t="s">
        <v>25</v>
      </c>
      <c r="D155" s="59" t="s">
        <v>21</v>
      </c>
      <c r="E155" s="59" t="s">
        <v>21</v>
      </c>
      <c r="F155" s="59" t="s">
        <v>21</v>
      </c>
      <c r="G155" s="59" t="s">
        <v>21</v>
      </c>
      <c r="H155" s="18">
        <f t="shared" si="56"/>
        <v>219</v>
      </c>
      <c r="I155" s="12">
        <f t="shared" ref="I155:O155" si="58">I157</f>
        <v>29.9</v>
      </c>
      <c r="J155" s="12">
        <f t="shared" si="58"/>
        <v>30</v>
      </c>
      <c r="K155" s="12">
        <f t="shared" si="58"/>
        <v>30</v>
      </c>
      <c r="L155" s="12">
        <f t="shared" si="58"/>
        <v>24.1</v>
      </c>
      <c r="M155" s="94">
        <f t="shared" si="58"/>
        <v>35</v>
      </c>
      <c r="N155" s="12">
        <f t="shared" ref="N155" si="59">N157</f>
        <v>35</v>
      </c>
      <c r="O155" s="12">
        <f t="shared" si="58"/>
        <v>35</v>
      </c>
    </row>
    <row r="156" spans="1:15" ht="15.75" x14ac:dyDescent="0.25">
      <c r="A156" s="124" t="s">
        <v>49</v>
      </c>
      <c r="B156" s="124" t="s">
        <v>16</v>
      </c>
      <c r="C156" s="2" t="s">
        <v>23</v>
      </c>
      <c r="D156" s="59" t="s">
        <v>21</v>
      </c>
      <c r="E156" s="59" t="s">
        <v>21</v>
      </c>
      <c r="F156" s="59" t="s">
        <v>21</v>
      </c>
      <c r="G156" s="59" t="s">
        <v>21</v>
      </c>
      <c r="H156" s="22">
        <f t="shared" si="56"/>
        <v>219</v>
      </c>
      <c r="I156" s="8">
        <f>I157</f>
        <v>29.9</v>
      </c>
      <c r="J156" s="8">
        <f t="shared" ref="J156:O156" si="60">SUM(J157)</f>
        <v>30</v>
      </c>
      <c r="K156" s="8">
        <f t="shared" si="60"/>
        <v>30</v>
      </c>
      <c r="L156" s="8">
        <f t="shared" si="60"/>
        <v>24.1</v>
      </c>
      <c r="M156" s="95">
        <f t="shared" si="60"/>
        <v>35</v>
      </c>
      <c r="N156" s="8">
        <f t="shared" si="60"/>
        <v>35</v>
      </c>
      <c r="O156" s="8">
        <f t="shared" si="60"/>
        <v>35</v>
      </c>
    </row>
    <row r="157" spans="1:15" ht="15.75" x14ac:dyDescent="0.25">
      <c r="A157" s="147"/>
      <c r="B157" s="183"/>
      <c r="C157" s="2" t="s">
        <v>25</v>
      </c>
      <c r="D157" s="2">
        <v>902</v>
      </c>
      <c r="E157" s="4" t="s">
        <v>27</v>
      </c>
      <c r="F157" s="4" t="s">
        <v>35</v>
      </c>
      <c r="G157" s="2">
        <v>244</v>
      </c>
      <c r="H157" s="22">
        <f t="shared" si="56"/>
        <v>219</v>
      </c>
      <c r="I157" s="8">
        <v>29.9</v>
      </c>
      <c r="J157" s="8">
        <v>30</v>
      </c>
      <c r="K157" s="8">
        <v>30</v>
      </c>
      <c r="L157" s="8">
        <v>24.1</v>
      </c>
      <c r="M157" s="95">
        <v>35</v>
      </c>
      <c r="N157" s="8">
        <v>35</v>
      </c>
      <c r="O157" s="8">
        <v>35</v>
      </c>
    </row>
    <row r="158" spans="1:15" ht="15.75" x14ac:dyDescent="0.25">
      <c r="A158" s="131">
        <v>4</v>
      </c>
      <c r="B158" s="145" t="s">
        <v>3</v>
      </c>
      <c r="C158" s="52" t="s">
        <v>23</v>
      </c>
      <c r="D158" s="57" t="s">
        <v>21</v>
      </c>
      <c r="E158" s="57" t="s">
        <v>21</v>
      </c>
      <c r="F158" s="57" t="s">
        <v>21</v>
      </c>
      <c r="G158" s="57" t="s">
        <v>21</v>
      </c>
      <c r="H158" s="16">
        <f t="shared" si="56"/>
        <v>72712.299999999988</v>
      </c>
      <c r="I158" s="11">
        <f>SUM(I159:I160)</f>
        <v>7531.2</v>
      </c>
      <c r="J158" s="11">
        <f>SUM(J159:J160)</f>
        <v>6664</v>
      </c>
      <c r="K158" s="11">
        <f>K159+K160</f>
        <v>10040.299999999999</v>
      </c>
      <c r="L158" s="11">
        <f>L159+L160</f>
        <v>11098.7</v>
      </c>
      <c r="M158" s="11">
        <f>M159+M160</f>
        <v>9434.2000000000007</v>
      </c>
      <c r="N158" s="11">
        <f>N159+N160</f>
        <v>14045.2</v>
      </c>
      <c r="O158" s="11">
        <f>O159+O160</f>
        <v>13898.7</v>
      </c>
    </row>
    <row r="159" spans="1:15" ht="15.75" x14ac:dyDescent="0.25">
      <c r="A159" s="132"/>
      <c r="B159" s="146"/>
      <c r="C159" s="52" t="s">
        <v>24</v>
      </c>
      <c r="D159" s="57" t="s">
        <v>21</v>
      </c>
      <c r="E159" s="57" t="s">
        <v>21</v>
      </c>
      <c r="F159" s="57" t="s">
        <v>21</v>
      </c>
      <c r="G159" s="57" t="s">
        <v>21</v>
      </c>
      <c r="H159" s="16">
        <f t="shared" si="56"/>
        <v>61714.5</v>
      </c>
      <c r="I159" s="14">
        <f t="shared" ref="I159:O159" si="61">I162+I175</f>
        <v>3660</v>
      </c>
      <c r="J159" s="11">
        <f t="shared" si="61"/>
        <v>6561.4</v>
      </c>
      <c r="K159" s="11">
        <f t="shared" si="61"/>
        <v>8752.4</v>
      </c>
      <c r="L159" s="11">
        <f t="shared" si="61"/>
        <v>9584.2000000000007</v>
      </c>
      <c r="M159" s="11">
        <f t="shared" si="61"/>
        <v>7755.5000000000009</v>
      </c>
      <c r="N159" s="11">
        <f>N162+N175</f>
        <v>12700.5</v>
      </c>
      <c r="O159" s="11">
        <f t="shared" si="61"/>
        <v>12700.5</v>
      </c>
    </row>
    <row r="160" spans="1:15" ht="15.75" x14ac:dyDescent="0.25">
      <c r="A160" s="133"/>
      <c r="B160" s="147"/>
      <c r="C160" s="52" t="s">
        <v>25</v>
      </c>
      <c r="D160" s="57" t="s">
        <v>21</v>
      </c>
      <c r="E160" s="57" t="s">
        <v>21</v>
      </c>
      <c r="F160" s="57" t="s">
        <v>21</v>
      </c>
      <c r="G160" s="57" t="s">
        <v>21</v>
      </c>
      <c r="H160" s="16">
        <f t="shared" si="56"/>
        <v>10997.8</v>
      </c>
      <c r="I160" s="11">
        <f>I163+I176</f>
        <v>3871.2</v>
      </c>
      <c r="J160" s="11">
        <f t="shared" ref="J160:M160" si="62">J163+J176</f>
        <v>102.6</v>
      </c>
      <c r="K160" s="11">
        <f t="shared" si="62"/>
        <v>1287.9000000000001</v>
      </c>
      <c r="L160" s="11">
        <f t="shared" si="62"/>
        <v>1514.5</v>
      </c>
      <c r="M160" s="11">
        <f t="shared" si="62"/>
        <v>1678.7</v>
      </c>
      <c r="N160" s="11">
        <f>N163+N176</f>
        <v>1344.6999999999998</v>
      </c>
      <c r="O160" s="11">
        <f>O163+O176</f>
        <v>1198.1999999999998</v>
      </c>
    </row>
    <row r="161" spans="1:15" ht="15.75" x14ac:dyDescent="0.25">
      <c r="A161" s="124" t="s">
        <v>41</v>
      </c>
      <c r="B161" s="142" t="s">
        <v>17</v>
      </c>
      <c r="C161" s="47" t="s">
        <v>23</v>
      </c>
      <c r="D161" s="59" t="s">
        <v>21</v>
      </c>
      <c r="E161" s="59" t="s">
        <v>21</v>
      </c>
      <c r="F161" s="59" t="s">
        <v>21</v>
      </c>
      <c r="G161" s="59" t="s">
        <v>21</v>
      </c>
      <c r="H161" s="18">
        <f t="shared" si="56"/>
        <v>55118</v>
      </c>
      <c r="I161" s="12">
        <f>SUM(I162:I163)</f>
        <v>3594.9</v>
      </c>
      <c r="J161" s="12">
        <f>SUM(J162:J163)</f>
        <v>6605.9</v>
      </c>
      <c r="K161" s="12">
        <f>K162+K163</f>
        <v>8363.7999999999993</v>
      </c>
      <c r="L161" s="12">
        <f>SUM(L162:L163)</f>
        <v>6422.4</v>
      </c>
      <c r="M161" s="94">
        <f>SUM(M162:M163)</f>
        <v>5769.0000000000009</v>
      </c>
      <c r="N161" s="12">
        <f>SUM(N162:N163)</f>
        <v>12181</v>
      </c>
      <c r="O161" s="12">
        <f>SUM(O162:O163)</f>
        <v>12181</v>
      </c>
    </row>
    <row r="162" spans="1:15" ht="15.75" x14ac:dyDescent="0.25">
      <c r="A162" s="143"/>
      <c r="B162" s="143"/>
      <c r="C162" s="47" t="s">
        <v>24</v>
      </c>
      <c r="D162" s="59" t="s">
        <v>21</v>
      </c>
      <c r="E162" s="59" t="s">
        <v>21</v>
      </c>
      <c r="F162" s="59" t="s">
        <v>21</v>
      </c>
      <c r="G162" s="59" t="s">
        <v>21</v>
      </c>
      <c r="H162" s="18">
        <f t="shared" si="56"/>
        <v>53586</v>
      </c>
      <c r="I162" s="12">
        <f t="shared" ref="I162" si="63">I165</f>
        <v>3557.8</v>
      </c>
      <c r="J162" s="12">
        <f>J165+J170</f>
        <v>6503.9</v>
      </c>
      <c r="K162" s="12">
        <f t="shared" ref="K162" si="64">K165+K170</f>
        <v>8275.9</v>
      </c>
      <c r="L162" s="12">
        <f>L166+L171</f>
        <v>6084.2</v>
      </c>
      <c r="M162" s="94">
        <f t="shared" ref="M162:O162" si="65">M166+M171</f>
        <v>5533.2000000000007</v>
      </c>
      <c r="N162" s="12">
        <f t="shared" si="65"/>
        <v>11815.5</v>
      </c>
      <c r="O162" s="12">
        <f t="shared" si="65"/>
        <v>11815.5</v>
      </c>
    </row>
    <row r="163" spans="1:15" ht="15.75" x14ac:dyDescent="0.25">
      <c r="A163" s="144"/>
      <c r="B163" s="144"/>
      <c r="C163" s="47" t="s">
        <v>25</v>
      </c>
      <c r="D163" s="59" t="s">
        <v>21</v>
      </c>
      <c r="E163" s="59" t="s">
        <v>21</v>
      </c>
      <c r="F163" s="59" t="s">
        <v>21</v>
      </c>
      <c r="G163" s="59" t="s">
        <v>21</v>
      </c>
      <c r="H163" s="18">
        <f t="shared" si="56"/>
        <v>1532</v>
      </c>
      <c r="I163" s="12">
        <f>I168</f>
        <v>37.1</v>
      </c>
      <c r="J163" s="12">
        <f>J168+J173</f>
        <v>102</v>
      </c>
      <c r="K163" s="12">
        <f t="shared" ref="K163" si="66">K168+K173</f>
        <v>87.9</v>
      </c>
      <c r="L163" s="12">
        <f>L167+L172</f>
        <v>338.2</v>
      </c>
      <c r="M163" s="94">
        <f t="shared" ref="M163:O163" si="67">M167+M172</f>
        <v>235.8</v>
      </c>
      <c r="N163" s="12">
        <f t="shared" si="67"/>
        <v>365.5</v>
      </c>
      <c r="O163" s="12">
        <f t="shared" si="67"/>
        <v>365.5</v>
      </c>
    </row>
    <row r="164" spans="1:15" ht="15.75" customHeight="1" x14ac:dyDescent="0.25">
      <c r="A164" s="105" t="s">
        <v>73</v>
      </c>
      <c r="B164" s="105" t="s">
        <v>212</v>
      </c>
      <c r="C164" s="2" t="s">
        <v>23</v>
      </c>
      <c r="D164" s="5" t="s">
        <v>21</v>
      </c>
      <c r="E164" s="5" t="s">
        <v>21</v>
      </c>
      <c r="F164" s="5" t="s">
        <v>21</v>
      </c>
      <c r="G164" s="5" t="s">
        <v>21</v>
      </c>
      <c r="H164" s="22">
        <f t="shared" si="56"/>
        <v>23057.53</v>
      </c>
      <c r="I164" s="8">
        <f t="shared" ref="I164:O164" si="68">SUM(I165:I168)</f>
        <v>3594.9</v>
      </c>
      <c r="J164" s="8">
        <f t="shared" si="68"/>
        <v>3388</v>
      </c>
      <c r="K164" s="8">
        <f t="shared" si="68"/>
        <v>2513.1</v>
      </c>
      <c r="L164" s="8">
        <f t="shared" si="68"/>
        <v>1597.2</v>
      </c>
      <c r="M164" s="95">
        <f t="shared" si="68"/>
        <v>1004.3300000000003</v>
      </c>
      <c r="N164" s="8">
        <f t="shared" ref="N164" si="69">SUM(N165:N168)</f>
        <v>5480</v>
      </c>
      <c r="O164" s="8">
        <f t="shared" si="68"/>
        <v>5480</v>
      </c>
    </row>
    <row r="165" spans="1:15" ht="15.75" x14ac:dyDescent="0.25">
      <c r="A165" s="106"/>
      <c r="B165" s="106"/>
      <c r="C165" s="29" t="s">
        <v>24</v>
      </c>
      <c r="D165" s="2">
        <v>902</v>
      </c>
      <c r="E165" s="4" t="s">
        <v>28</v>
      </c>
      <c r="F165" s="64" t="s">
        <v>30</v>
      </c>
      <c r="G165" s="2">
        <v>812</v>
      </c>
      <c r="H165" s="22">
        <f t="shared" si="56"/>
        <v>9399.9</v>
      </c>
      <c r="I165" s="8">
        <v>3557.8</v>
      </c>
      <c r="J165" s="8">
        <v>3354.1</v>
      </c>
      <c r="K165" s="8">
        <v>2488</v>
      </c>
      <c r="L165" s="8"/>
      <c r="M165" s="95"/>
      <c r="N165" s="8"/>
      <c r="O165" s="8"/>
    </row>
    <row r="166" spans="1:15" ht="15.75" x14ac:dyDescent="0.25">
      <c r="A166" s="106"/>
      <c r="B166" s="106"/>
      <c r="C166" s="29" t="s">
        <v>24</v>
      </c>
      <c r="D166" s="2">
        <v>902</v>
      </c>
      <c r="E166" s="4" t="s">
        <v>28</v>
      </c>
      <c r="F166" s="64" t="s">
        <v>30</v>
      </c>
      <c r="G166" s="2">
        <v>811</v>
      </c>
      <c r="H166" s="22">
        <f t="shared" si="56"/>
        <v>13154.5</v>
      </c>
      <c r="I166" s="8"/>
      <c r="J166" s="8"/>
      <c r="K166" s="8"/>
      <c r="L166" s="8">
        <v>1549.3</v>
      </c>
      <c r="M166" s="95">
        <f>5315.5-1234.2-3107.1</f>
        <v>974.20000000000027</v>
      </c>
      <c r="N166" s="8">
        <v>5315.5</v>
      </c>
      <c r="O166" s="8">
        <v>5315.5</v>
      </c>
    </row>
    <row r="167" spans="1:15" ht="15.75" x14ac:dyDescent="0.25">
      <c r="A167" s="106"/>
      <c r="B167" s="106"/>
      <c r="C167" s="29" t="s">
        <v>25</v>
      </c>
      <c r="D167" s="2">
        <v>902</v>
      </c>
      <c r="E167" s="4" t="s">
        <v>28</v>
      </c>
      <c r="F167" s="64" t="s">
        <v>29</v>
      </c>
      <c r="G167" s="2">
        <v>811</v>
      </c>
      <c r="H167" s="22">
        <f t="shared" si="56"/>
        <v>407.03</v>
      </c>
      <c r="I167" s="8"/>
      <c r="J167" s="8"/>
      <c r="K167" s="8"/>
      <c r="L167" s="8">
        <v>47.9</v>
      </c>
      <c r="M167" s="95">
        <f>164.5-38.1-96.27</f>
        <v>30.13000000000001</v>
      </c>
      <c r="N167" s="8">
        <v>164.5</v>
      </c>
      <c r="O167" s="8">
        <v>164.5</v>
      </c>
    </row>
    <row r="168" spans="1:15" ht="15.75" x14ac:dyDescent="0.25">
      <c r="A168" s="106"/>
      <c r="B168" s="106"/>
      <c r="C168" s="31" t="s">
        <v>25</v>
      </c>
      <c r="D168" s="2">
        <v>902</v>
      </c>
      <c r="E168" s="4" t="s">
        <v>28</v>
      </c>
      <c r="F168" s="65" t="s">
        <v>29</v>
      </c>
      <c r="G168" s="2">
        <v>812</v>
      </c>
      <c r="H168" s="22">
        <f t="shared" si="56"/>
        <v>96.1</v>
      </c>
      <c r="I168" s="8">
        <v>37.1</v>
      </c>
      <c r="J168" s="8">
        <v>33.9</v>
      </c>
      <c r="K168" s="8">
        <v>25.1</v>
      </c>
      <c r="L168" s="8"/>
      <c r="M168" s="95"/>
      <c r="N168" s="8"/>
      <c r="O168" s="8"/>
    </row>
    <row r="169" spans="1:15" ht="15.75" x14ac:dyDescent="0.25">
      <c r="A169" s="105" t="s">
        <v>148</v>
      </c>
      <c r="B169" s="105" t="s">
        <v>149</v>
      </c>
      <c r="C169" s="2" t="s">
        <v>23</v>
      </c>
      <c r="D169" s="2"/>
      <c r="E169" s="4"/>
      <c r="F169" s="65"/>
      <c r="G169" s="2"/>
      <c r="H169" s="22">
        <f t="shared" si="56"/>
        <v>28842.57</v>
      </c>
      <c r="I169" s="8"/>
      <c r="J169" s="8" t="s">
        <v>190</v>
      </c>
      <c r="K169" s="8">
        <f>SUM(K170:K173)</f>
        <v>5850.7</v>
      </c>
      <c r="L169" s="8">
        <f t="shared" ref="L169:O169" si="70">SUM(L170:L173)</f>
        <v>4825.2</v>
      </c>
      <c r="M169" s="95">
        <f t="shared" si="70"/>
        <v>4764.67</v>
      </c>
      <c r="N169" s="8">
        <f t="shared" ref="N169" si="71">SUM(N170:N173)</f>
        <v>6701</v>
      </c>
      <c r="O169" s="8">
        <f t="shared" si="70"/>
        <v>6701</v>
      </c>
    </row>
    <row r="170" spans="1:15" ht="15.75" x14ac:dyDescent="0.25">
      <c r="A170" s="106"/>
      <c r="B170" s="106"/>
      <c r="C170" s="29" t="s">
        <v>24</v>
      </c>
      <c r="D170" s="2">
        <v>902</v>
      </c>
      <c r="E170" s="4" t="s">
        <v>28</v>
      </c>
      <c r="F170" s="64" t="s">
        <v>30</v>
      </c>
      <c r="G170" s="2">
        <v>812</v>
      </c>
      <c r="H170" s="22">
        <f t="shared" si="56"/>
        <v>8937.7000000000007</v>
      </c>
      <c r="I170" s="8"/>
      <c r="J170" s="8">
        <v>3149.8</v>
      </c>
      <c r="K170" s="8">
        <v>5787.9</v>
      </c>
      <c r="L170" s="8"/>
      <c r="M170" s="95"/>
      <c r="N170" s="8"/>
      <c r="O170" s="8"/>
    </row>
    <row r="171" spans="1:15" ht="15.75" x14ac:dyDescent="0.25">
      <c r="A171" s="106"/>
      <c r="B171" s="106"/>
      <c r="C171" s="29" t="s">
        <v>24</v>
      </c>
      <c r="D171" s="2">
        <v>902</v>
      </c>
      <c r="E171" s="4" t="s">
        <v>28</v>
      </c>
      <c r="F171" s="64" t="s">
        <v>30</v>
      </c>
      <c r="G171" s="2">
        <v>811</v>
      </c>
      <c r="H171" s="22"/>
      <c r="I171" s="8"/>
      <c r="J171" s="8"/>
      <c r="K171" s="8"/>
      <c r="L171" s="8">
        <v>4534.8999999999996</v>
      </c>
      <c r="M171" s="95">
        <f>6500-1941</f>
        <v>4559</v>
      </c>
      <c r="N171" s="8">
        <v>6500</v>
      </c>
      <c r="O171" s="8">
        <v>6500</v>
      </c>
    </row>
    <row r="172" spans="1:15" ht="15.75" x14ac:dyDescent="0.25">
      <c r="A172" s="106"/>
      <c r="B172" s="106"/>
      <c r="C172" s="29" t="s">
        <v>25</v>
      </c>
      <c r="D172" s="2">
        <v>902</v>
      </c>
      <c r="E172" s="4" t="s">
        <v>28</v>
      </c>
      <c r="F172" s="64" t="s">
        <v>29</v>
      </c>
      <c r="G172" s="2">
        <v>811</v>
      </c>
      <c r="H172" s="22"/>
      <c r="I172" s="8"/>
      <c r="J172" s="8"/>
      <c r="K172" s="8"/>
      <c r="L172" s="8">
        <v>290.3</v>
      </c>
      <c r="M172" s="95">
        <f>201+4.67</f>
        <v>205.67</v>
      </c>
      <c r="N172" s="8">
        <v>201</v>
      </c>
      <c r="O172" s="8">
        <v>201</v>
      </c>
    </row>
    <row r="173" spans="1:15" ht="36" customHeight="1" x14ac:dyDescent="0.25">
      <c r="A173" s="180"/>
      <c r="B173" s="180"/>
      <c r="C173" s="31" t="s">
        <v>25</v>
      </c>
      <c r="D173" s="2">
        <v>902</v>
      </c>
      <c r="E173" s="4" t="s">
        <v>28</v>
      </c>
      <c r="F173" s="66" t="s">
        <v>29</v>
      </c>
      <c r="G173" s="2">
        <v>812</v>
      </c>
      <c r="H173" s="22">
        <f t="shared" si="56"/>
        <v>130.89999999999998</v>
      </c>
      <c r="I173" s="8"/>
      <c r="J173" s="8">
        <v>68.099999999999994</v>
      </c>
      <c r="K173" s="8">
        <v>62.8</v>
      </c>
      <c r="L173" s="8"/>
      <c r="M173" s="95"/>
      <c r="N173" s="8"/>
      <c r="O173" s="8"/>
    </row>
    <row r="174" spans="1:15" ht="15.75" x14ac:dyDescent="0.25">
      <c r="A174" s="197" t="s">
        <v>51</v>
      </c>
      <c r="B174" s="142" t="s">
        <v>42</v>
      </c>
      <c r="C174" s="47" t="s">
        <v>23</v>
      </c>
      <c r="D174" s="59" t="s">
        <v>21</v>
      </c>
      <c r="E174" s="59" t="s">
        <v>21</v>
      </c>
      <c r="F174" s="59" t="s">
        <v>21</v>
      </c>
      <c r="G174" s="59" t="s">
        <v>21</v>
      </c>
      <c r="H174" s="18">
        <f t="shared" si="56"/>
        <v>17594.300000000003</v>
      </c>
      <c r="I174" s="12">
        <f t="shared" ref="I174:O174" si="72">I175+I176</f>
        <v>3936.2999999999997</v>
      </c>
      <c r="J174" s="12">
        <f t="shared" si="72"/>
        <v>58.1</v>
      </c>
      <c r="K174" s="12">
        <f t="shared" si="72"/>
        <v>1676.5</v>
      </c>
      <c r="L174" s="12">
        <f t="shared" si="72"/>
        <v>4676.3</v>
      </c>
      <c r="M174" s="94">
        <f t="shared" si="72"/>
        <v>3665.2000000000003</v>
      </c>
      <c r="N174" s="12">
        <f t="shared" ref="N174" si="73">N175+N176</f>
        <v>1864.1999999999998</v>
      </c>
      <c r="O174" s="12">
        <f t="shared" si="72"/>
        <v>1717.6999999999998</v>
      </c>
    </row>
    <row r="175" spans="1:15" ht="15.75" x14ac:dyDescent="0.25">
      <c r="A175" s="198"/>
      <c r="B175" s="182"/>
      <c r="C175" s="47" t="s">
        <v>24</v>
      </c>
      <c r="D175" s="59" t="s">
        <v>21</v>
      </c>
      <c r="E175" s="59" t="s">
        <v>21</v>
      </c>
      <c r="F175" s="59" t="s">
        <v>21</v>
      </c>
      <c r="G175" s="59" t="s">
        <v>21</v>
      </c>
      <c r="H175" s="18">
        <f t="shared" si="56"/>
        <v>8128.5</v>
      </c>
      <c r="I175" s="12">
        <f t="shared" ref="I175:O175" si="74">I182+I188</f>
        <v>102.2</v>
      </c>
      <c r="J175" s="12">
        <f t="shared" si="74"/>
        <v>57.5</v>
      </c>
      <c r="K175" s="12">
        <f t="shared" si="74"/>
        <v>476.5</v>
      </c>
      <c r="L175" s="12">
        <f t="shared" si="74"/>
        <v>3500</v>
      </c>
      <c r="M175" s="94">
        <f t="shared" si="74"/>
        <v>2222.3000000000002</v>
      </c>
      <c r="N175" s="12">
        <f t="shared" ref="N175" si="75">N182+N188</f>
        <v>885</v>
      </c>
      <c r="O175" s="12">
        <f t="shared" si="74"/>
        <v>885</v>
      </c>
    </row>
    <row r="176" spans="1:15" ht="15.75" x14ac:dyDescent="0.25">
      <c r="A176" s="147"/>
      <c r="B176" s="183"/>
      <c r="C176" s="47" t="s">
        <v>25</v>
      </c>
      <c r="D176" s="59" t="s">
        <v>21</v>
      </c>
      <c r="E176" s="59" t="s">
        <v>21</v>
      </c>
      <c r="F176" s="59" t="s">
        <v>21</v>
      </c>
      <c r="G176" s="59" t="s">
        <v>21</v>
      </c>
      <c r="H176" s="18">
        <f t="shared" si="56"/>
        <v>9465.8000000000011</v>
      </c>
      <c r="I176" s="12">
        <f>I178+I179+I184+I186+I189</f>
        <v>3834.1</v>
      </c>
      <c r="J176" s="12">
        <f>J178+J179+J184+J186+J189</f>
        <v>0.6</v>
      </c>
      <c r="K176" s="12">
        <f>K178+K179+K180+K184+K186+K189</f>
        <v>1200</v>
      </c>
      <c r="L176" s="12">
        <f>L178+L179+L180+L184+L186+L189</f>
        <v>1176.3</v>
      </c>
      <c r="M176" s="94">
        <f t="shared" ref="M176:O176" si="76">M178+M179+M180+M184+M186+M189</f>
        <v>1442.9</v>
      </c>
      <c r="N176" s="12">
        <f t="shared" ref="N176" si="77">N178+N179+N180+N184+N186+N189</f>
        <v>979.19999999999993</v>
      </c>
      <c r="O176" s="12">
        <f t="shared" si="76"/>
        <v>832.69999999999993</v>
      </c>
    </row>
    <row r="177" spans="1:16" ht="15.75" x14ac:dyDescent="0.25">
      <c r="A177" s="134" t="s">
        <v>74</v>
      </c>
      <c r="B177" s="105" t="s">
        <v>57</v>
      </c>
      <c r="C177" s="2" t="s">
        <v>23</v>
      </c>
      <c r="D177" s="67" t="s">
        <v>60</v>
      </c>
      <c r="E177" s="67" t="s">
        <v>60</v>
      </c>
      <c r="F177" s="67" t="s">
        <v>60</v>
      </c>
      <c r="G177" s="67" t="s">
        <v>60</v>
      </c>
      <c r="H177" s="22">
        <f t="shared" si="56"/>
        <v>9281.6999999999989</v>
      </c>
      <c r="I177" s="8">
        <f>SUM(I178:I180)</f>
        <v>3834.1</v>
      </c>
      <c r="J177" s="8">
        <f t="shared" ref="J177:O177" si="78">SUM(J178:J180)</f>
        <v>0</v>
      </c>
      <c r="K177" s="8">
        <f t="shared" si="78"/>
        <v>1200</v>
      </c>
      <c r="L177" s="8">
        <f t="shared" si="78"/>
        <v>1176.3</v>
      </c>
      <c r="M177" s="95">
        <f t="shared" si="78"/>
        <v>1394.2</v>
      </c>
      <c r="N177" s="8">
        <f t="shared" ref="N177" si="79">SUM(N178:N180)</f>
        <v>911.8</v>
      </c>
      <c r="O177" s="8">
        <f t="shared" si="78"/>
        <v>765.3</v>
      </c>
    </row>
    <row r="178" spans="1:16" ht="15.75" x14ac:dyDescent="0.25">
      <c r="A178" s="148"/>
      <c r="B178" s="106"/>
      <c r="C178" s="29" t="s">
        <v>25</v>
      </c>
      <c r="D178" s="29">
        <v>902</v>
      </c>
      <c r="E178" s="55" t="s">
        <v>28</v>
      </c>
      <c r="F178" s="55" t="s">
        <v>59</v>
      </c>
      <c r="G178" s="2">
        <v>244</v>
      </c>
      <c r="H178" s="22">
        <f t="shared" si="56"/>
        <v>3359.1</v>
      </c>
      <c r="I178" s="8">
        <v>3059.1</v>
      </c>
      <c r="J178" s="8"/>
      <c r="K178" s="8"/>
      <c r="L178" s="8"/>
      <c r="M178" s="95">
        <v>300</v>
      </c>
      <c r="N178" s="8"/>
      <c r="O178" s="8"/>
    </row>
    <row r="179" spans="1:16" ht="15.75" x14ac:dyDescent="0.25">
      <c r="A179" s="68"/>
      <c r="B179" s="32"/>
      <c r="C179" s="29" t="s">
        <v>25</v>
      </c>
      <c r="D179" s="29">
        <v>902</v>
      </c>
      <c r="E179" s="55" t="s">
        <v>28</v>
      </c>
      <c r="F179" s="55" t="s">
        <v>59</v>
      </c>
      <c r="G179" s="2">
        <v>622</v>
      </c>
      <c r="H179" s="22">
        <f t="shared" si="56"/>
        <v>775</v>
      </c>
      <c r="I179" s="8">
        <v>775</v>
      </c>
      <c r="J179" s="8"/>
      <c r="K179" s="8"/>
      <c r="L179" s="8"/>
      <c r="M179" s="95"/>
      <c r="N179" s="8"/>
      <c r="O179" s="8"/>
    </row>
    <row r="180" spans="1:16" ht="15.75" x14ac:dyDescent="0.25">
      <c r="A180" s="68"/>
      <c r="B180" s="32"/>
      <c r="C180" s="29" t="s">
        <v>25</v>
      </c>
      <c r="D180" s="29">
        <v>902</v>
      </c>
      <c r="E180" s="55" t="s">
        <v>28</v>
      </c>
      <c r="F180" s="55" t="s">
        <v>59</v>
      </c>
      <c r="G180" s="2">
        <v>611</v>
      </c>
      <c r="H180" s="22">
        <f t="shared" si="56"/>
        <v>5147.6000000000004</v>
      </c>
      <c r="I180" s="8"/>
      <c r="J180" s="8"/>
      <c r="K180" s="8">
        <v>1200</v>
      </c>
      <c r="L180" s="8">
        <v>1176.3</v>
      </c>
      <c r="M180" s="95">
        <f>1315.9-221.7</f>
        <v>1094.2</v>
      </c>
      <c r="N180" s="8">
        <v>911.8</v>
      </c>
      <c r="O180" s="8">
        <v>765.3</v>
      </c>
    </row>
    <row r="181" spans="1:16" ht="18.75" x14ac:dyDescent="0.3">
      <c r="A181" s="204" t="s">
        <v>75</v>
      </c>
      <c r="B181" s="210" t="s">
        <v>88</v>
      </c>
      <c r="C181" s="69" t="s">
        <v>23</v>
      </c>
      <c r="D181" s="70"/>
      <c r="E181" s="70"/>
      <c r="F181" s="70"/>
      <c r="G181" s="70"/>
      <c r="H181" s="22">
        <f t="shared" si="56"/>
        <v>6021.2</v>
      </c>
      <c r="I181" s="15">
        <f t="shared" ref="I181:O181" si="80">I182</f>
        <v>102.2</v>
      </c>
      <c r="J181" s="15">
        <f t="shared" si="80"/>
        <v>0</v>
      </c>
      <c r="K181" s="15">
        <f t="shared" si="80"/>
        <v>476.5</v>
      </c>
      <c r="L181" s="15">
        <f t="shared" si="80"/>
        <v>3500</v>
      </c>
      <c r="M181" s="15">
        <f t="shared" si="80"/>
        <v>1942.5</v>
      </c>
      <c r="N181" s="15">
        <f t="shared" si="80"/>
        <v>0</v>
      </c>
      <c r="O181" s="15">
        <f t="shared" si="80"/>
        <v>0</v>
      </c>
      <c r="P181" s="71"/>
    </row>
    <row r="182" spans="1:16" ht="30" customHeight="1" x14ac:dyDescent="0.25">
      <c r="A182" s="205"/>
      <c r="B182" s="214"/>
      <c r="C182" s="2" t="s">
        <v>24</v>
      </c>
      <c r="D182" s="2">
        <v>902</v>
      </c>
      <c r="E182" s="4" t="s">
        <v>28</v>
      </c>
      <c r="F182" s="4" t="s">
        <v>31</v>
      </c>
      <c r="G182" s="2">
        <v>631</v>
      </c>
      <c r="H182" s="22">
        <f t="shared" si="56"/>
        <v>6021.2</v>
      </c>
      <c r="I182" s="8">
        <v>102.2</v>
      </c>
      <c r="J182" s="8"/>
      <c r="K182" s="8">
        <v>476.5</v>
      </c>
      <c r="L182" s="8">
        <v>3500</v>
      </c>
      <c r="M182" s="95">
        <f>1942.5</f>
        <v>1942.5</v>
      </c>
      <c r="N182" s="8"/>
      <c r="O182" s="8"/>
    </row>
    <row r="183" spans="1:16" ht="15.75" x14ac:dyDescent="0.25">
      <c r="A183" s="134" t="s">
        <v>58</v>
      </c>
      <c r="B183" s="105" t="s">
        <v>97</v>
      </c>
      <c r="C183" s="2" t="s">
        <v>23</v>
      </c>
      <c r="D183" s="67" t="s">
        <v>60</v>
      </c>
      <c r="E183" s="67" t="s">
        <v>60</v>
      </c>
      <c r="F183" s="67" t="s">
        <v>60</v>
      </c>
      <c r="G183" s="67" t="s">
        <v>60</v>
      </c>
      <c r="H183" s="22">
        <f t="shared" si="56"/>
        <v>120</v>
      </c>
      <c r="I183" s="8">
        <f t="shared" ref="I183:O183" si="81">I184</f>
        <v>0</v>
      </c>
      <c r="J183" s="8">
        <f t="shared" si="81"/>
        <v>0</v>
      </c>
      <c r="K183" s="8">
        <f t="shared" si="81"/>
        <v>0</v>
      </c>
      <c r="L183" s="8">
        <f t="shared" si="81"/>
        <v>0</v>
      </c>
      <c r="M183" s="95">
        <f t="shared" si="81"/>
        <v>40</v>
      </c>
      <c r="N183" s="8">
        <f t="shared" si="81"/>
        <v>40</v>
      </c>
      <c r="O183" s="8">
        <f t="shared" si="81"/>
        <v>40</v>
      </c>
    </row>
    <row r="184" spans="1:16" ht="30.75" customHeight="1" x14ac:dyDescent="0.25">
      <c r="A184" s="149"/>
      <c r="B184" s="151"/>
      <c r="C184" s="2" t="s">
        <v>25</v>
      </c>
      <c r="D184" s="29">
        <v>902</v>
      </c>
      <c r="E184" s="55" t="s">
        <v>28</v>
      </c>
      <c r="F184" s="55" t="s">
        <v>59</v>
      </c>
      <c r="G184" s="2">
        <v>244</v>
      </c>
      <c r="H184" s="22">
        <f t="shared" si="56"/>
        <v>120</v>
      </c>
      <c r="I184" s="8">
        <v>0</v>
      </c>
      <c r="J184" s="8"/>
      <c r="K184" s="8">
        <v>0</v>
      </c>
      <c r="L184" s="8">
        <v>0</v>
      </c>
      <c r="M184" s="95">
        <v>40</v>
      </c>
      <c r="N184" s="8">
        <v>40</v>
      </c>
      <c r="O184" s="8">
        <v>40</v>
      </c>
    </row>
    <row r="185" spans="1:16" ht="16.5" customHeight="1" x14ac:dyDescent="0.25">
      <c r="A185" s="134" t="s">
        <v>76</v>
      </c>
      <c r="B185" s="150" t="s">
        <v>69</v>
      </c>
      <c r="C185" s="2" t="s">
        <v>23</v>
      </c>
      <c r="D185" s="67" t="s">
        <v>60</v>
      </c>
      <c r="E185" s="67" t="s">
        <v>60</v>
      </c>
      <c r="F185" s="67" t="s">
        <v>60</v>
      </c>
      <c r="G185" s="67" t="s">
        <v>60</v>
      </c>
      <c r="H185" s="22">
        <f>H186</f>
        <v>0</v>
      </c>
      <c r="I185" s="8">
        <f>I186</f>
        <v>0</v>
      </c>
      <c r="J185" s="8">
        <f>J186</f>
        <v>0</v>
      </c>
      <c r="K185" s="8">
        <f>K186</f>
        <v>0</v>
      </c>
      <c r="L185" s="8">
        <f t="shared" ref="L185:O185" si="82">L186</f>
        <v>0</v>
      </c>
      <c r="M185" s="95">
        <f t="shared" si="82"/>
        <v>0</v>
      </c>
      <c r="N185" s="8">
        <f t="shared" si="82"/>
        <v>0</v>
      </c>
      <c r="O185" s="8">
        <f t="shared" si="82"/>
        <v>0</v>
      </c>
    </row>
    <row r="186" spans="1:16" ht="15" customHeight="1" x14ac:dyDescent="0.25">
      <c r="A186" s="135"/>
      <c r="B186" s="151"/>
      <c r="C186" s="2" t="s">
        <v>25</v>
      </c>
      <c r="D186" s="2">
        <v>902</v>
      </c>
      <c r="E186" s="55" t="s">
        <v>28</v>
      </c>
      <c r="F186" s="55" t="s">
        <v>59</v>
      </c>
      <c r="G186" s="2">
        <v>244</v>
      </c>
      <c r="H186" s="22">
        <f>SUM(I186:O186)</f>
        <v>0</v>
      </c>
      <c r="I186" s="8"/>
      <c r="J186" s="8"/>
      <c r="K186" s="8">
        <v>0</v>
      </c>
      <c r="L186" s="8"/>
      <c r="M186" s="95"/>
      <c r="N186" s="8"/>
      <c r="O186" s="8"/>
    </row>
    <row r="187" spans="1:16" ht="15.75" x14ac:dyDescent="0.25">
      <c r="A187" s="134" t="s">
        <v>77</v>
      </c>
      <c r="B187" s="150" t="s">
        <v>70</v>
      </c>
      <c r="C187" s="2" t="s">
        <v>23</v>
      </c>
      <c r="D187" s="67" t="s">
        <v>60</v>
      </c>
      <c r="E187" s="67" t="s">
        <v>60</v>
      </c>
      <c r="F187" s="67" t="s">
        <v>60</v>
      </c>
      <c r="G187" s="67" t="s">
        <v>60</v>
      </c>
      <c r="H187" s="22">
        <f>SUM(I187:O187)</f>
        <v>2171.4</v>
      </c>
      <c r="I187" s="8">
        <f t="shared" ref="I187:O187" si="83">SUM(I188:I189)</f>
        <v>0</v>
      </c>
      <c r="J187" s="8">
        <f t="shared" si="83"/>
        <v>58.1</v>
      </c>
      <c r="K187" s="8">
        <f t="shared" si="83"/>
        <v>0</v>
      </c>
      <c r="L187" s="8">
        <f t="shared" si="83"/>
        <v>0</v>
      </c>
      <c r="M187" s="95">
        <f t="shared" si="83"/>
        <v>288.5</v>
      </c>
      <c r="N187" s="8">
        <f t="shared" ref="N187" si="84">SUM(N188:N189)</f>
        <v>912.4</v>
      </c>
      <c r="O187" s="8">
        <f t="shared" si="83"/>
        <v>912.4</v>
      </c>
    </row>
    <row r="188" spans="1:16" ht="15.75" x14ac:dyDescent="0.25">
      <c r="A188" s="181"/>
      <c r="B188" s="202"/>
      <c r="C188" s="2" t="s">
        <v>24</v>
      </c>
      <c r="D188" s="2">
        <v>902</v>
      </c>
      <c r="E188" s="4" t="s">
        <v>28</v>
      </c>
      <c r="F188" s="4" t="s">
        <v>129</v>
      </c>
      <c r="G188" s="2">
        <v>244</v>
      </c>
      <c r="H188" s="22">
        <f>SUM(I188:O188)</f>
        <v>2107.3000000000002</v>
      </c>
      <c r="I188" s="8">
        <v>0</v>
      </c>
      <c r="J188" s="8">
        <v>57.5</v>
      </c>
      <c r="K188" s="8">
        <v>0</v>
      </c>
      <c r="L188" s="8">
        <v>0</v>
      </c>
      <c r="M188" s="95">
        <v>279.8</v>
      </c>
      <c r="N188" s="8">
        <v>885</v>
      </c>
      <c r="O188" s="8">
        <v>885</v>
      </c>
    </row>
    <row r="189" spans="1:16" ht="15.75" x14ac:dyDescent="0.25">
      <c r="A189" s="135"/>
      <c r="B189" s="151"/>
      <c r="C189" s="2" t="s">
        <v>71</v>
      </c>
      <c r="D189" s="2">
        <v>902</v>
      </c>
      <c r="E189" s="55" t="s">
        <v>28</v>
      </c>
      <c r="F189" s="55" t="s">
        <v>130</v>
      </c>
      <c r="G189" s="2">
        <v>244</v>
      </c>
      <c r="H189" s="22">
        <f t="shared" ref="H189:H210" si="85">SUM(I189:O189)</f>
        <v>64.099999999999994</v>
      </c>
      <c r="I189" s="8">
        <v>0</v>
      </c>
      <c r="J189" s="8">
        <v>0.6</v>
      </c>
      <c r="K189" s="8">
        <v>0</v>
      </c>
      <c r="L189" s="8">
        <v>0</v>
      </c>
      <c r="M189" s="95">
        <v>8.6999999999999993</v>
      </c>
      <c r="N189" s="8">
        <v>27.4</v>
      </c>
      <c r="O189" s="8">
        <v>27.4</v>
      </c>
    </row>
    <row r="190" spans="1:16" ht="16.5" customHeight="1" x14ac:dyDescent="0.25">
      <c r="A190" s="131">
        <v>5</v>
      </c>
      <c r="B190" s="145" t="s">
        <v>152</v>
      </c>
      <c r="C190" s="52" t="s">
        <v>23</v>
      </c>
      <c r="D190" s="57" t="s">
        <v>21</v>
      </c>
      <c r="E190" s="57" t="s">
        <v>21</v>
      </c>
      <c r="F190" s="57" t="s">
        <v>21</v>
      </c>
      <c r="G190" s="57" t="s">
        <v>21</v>
      </c>
      <c r="H190" s="16">
        <f t="shared" si="85"/>
        <v>767709.6</v>
      </c>
      <c r="I190" s="16">
        <f>SUM(I191:I193)</f>
        <v>124687.7</v>
      </c>
      <c r="J190" s="11">
        <f t="shared" ref="J190" si="86">SUM(J192:J193)</f>
        <v>76482.900000000009</v>
      </c>
      <c r="K190" s="16">
        <f>SUM(K191:K193)</f>
        <v>50255.8</v>
      </c>
      <c r="L190" s="16">
        <f>SUM(L191:L193)</f>
        <v>247433.5</v>
      </c>
      <c r="M190" s="16">
        <f>SUM(M191:M193)</f>
        <v>190382.69999999998</v>
      </c>
      <c r="N190" s="16">
        <f>SUM(N191:N193)</f>
        <v>45772.399999999994</v>
      </c>
      <c r="O190" s="16">
        <f>SUM(O191:O193)</f>
        <v>32694.600000000002</v>
      </c>
    </row>
    <row r="191" spans="1:16" ht="16.5" customHeight="1" x14ac:dyDescent="0.25">
      <c r="A191" s="196"/>
      <c r="B191" s="195"/>
      <c r="C191" s="52" t="s">
        <v>101</v>
      </c>
      <c r="D191" s="57"/>
      <c r="E191" s="57"/>
      <c r="F191" s="57"/>
      <c r="G191" s="57"/>
      <c r="H191" s="16">
        <f t="shared" si="85"/>
        <v>184282.4</v>
      </c>
      <c r="I191" s="16">
        <f t="shared" ref="I191:K191" si="87">I195</f>
        <v>7766.4</v>
      </c>
      <c r="J191" s="16">
        <f t="shared" si="87"/>
        <v>0</v>
      </c>
      <c r="K191" s="16">
        <f t="shared" si="87"/>
        <v>1331.4</v>
      </c>
      <c r="L191" s="16">
        <f>L207+L195</f>
        <v>113040</v>
      </c>
      <c r="M191" s="16">
        <f t="shared" ref="M191:O193" si="88">M195+M207</f>
        <v>62144.6</v>
      </c>
      <c r="N191" s="16">
        <f t="shared" si="88"/>
        <v>0</v>
      </c>
      <c r="O191" s="16">
        <f t="shared" si="88"/>
        <v>0</v>
      </c>
    </row>
    <row r="192" spans="1:16" ht="15.75" customHeight="1" x14ac:dyDescent="0.25">
      <c r="A192" s="132"/>
      <c r="B192" s="146"/>
      <c r="C192" s="52" t="s">
        <v>24</v>
      </c>
      <c r="D192" s="57" t="s">
        <v>21</v>
      </c>
      <c r="E192" s="57" t="s">
        <v>21</v>
      </c>
      <c r="F192" s="57" t="s">
        <v>21</v>
      </c>
      <c r="G192" s="57" t="s">
        <v>21</v>
      </c>
      <c r="H192" s="16">
        <f t="shared" si="85"/>
        <v>554750.69999999995</v>
      </c>
      <c r="I192" s="17">
        <f t="shared" ref="I192:L193" si="89">I196+I208</f>
        <v>112500</v>
      </c>
      <c r="J192" s="17">
        <f t="shared" si="89"/>
        <v>74529.8</v>
      </c>
      <c r="K192" s="17">
        <f t="shared" si="89"/>
        <v>44466.3</v>
      </c>
      <c r="L192" s="17">
        <f t="shared" si="89"/>
        <v>126318.39999999999</v>
      </c>
      <c r="M192" s="72">
        <f t="shared" si="88"/>
        <v>120823.29999999999</v>
      </c>
      <c r="N192" s="17">
        <f t="shared" si="88"/>
        <v>44399.199999999997</v>
      </c>
      <c r="O192" s="17">
        <f t="shared" si="88"/>
        <v>31713.7</v>
      </c>
    </row>
    <row r="193" spans="1:15" ht="15.75" x14ac:dyDescent="0.25">
      <c r="A193" s="132"/>
      <c r="B193" s="146"/>
      <c r="C193" s="52" t="s">
        <v>25</v>
      </c>
      <c r="D193" s="57" t="s">
        <v>21</v>
      </c>
      <c r="E193" s="57" t="s">
        <v>21</v>
      </c>
      <c r="F193" s="57" t="s">
        <v>21</v>
      </c>
      <c r="G193" s="57" t="s">
        <v>21</v>
      </c>
      <c r="H193" s="16">
        <f t="shared" si="85"/>
        <v>28676.5</v>
      </c>
      <c r="I193" s="17">
        <f t="shared" si="89"/>
        <v>4421.2999999999993</v>
      </c>
      <c r="J193" s="17">
        <f t="shared" si="89"/>
        <v>1953.1</v>
      </c>
      <c r="K193" s="17">
        <f t="shared" si="89"/>
        <v>4458.1000000000004</v>
      </c>
      <c r="L193" s="17">
        <f t="shared" si="89"/>
        <v>8075.1</v>
      </c>
      <c r="M193" s="16">
        <f>M197+M209+M231</f>
        <v>7414.7999999999993</v>
      </c>
      <c r="N193" s="17">
        <f t="shared" si="88"/>
        <v>1373.2</v>
      </c>
      <c r="O193" s="17">
        <f t="shared" si="88"/>
        <v>980.9</v>
      </c>
    </row>
    <row r="194" spans="1:15" ht="15.75" x14ac:dyDescent="0.25">
      <c r="A194" s="124" t="s">
        <v>52</v>
      </c>
      <c r="B194" s="142" t="s">
        <v>131</v>
      </c>
      <c r="C194" s="47" t="s">
        <v>23</v>
      </c>
      <c r="D194" s="5" t="s">
        <v>21</v>
      </c>
      <c r="E194" s="5" t="s">
        <v>21</v>
      </c>
      <c r="F194" s="5" t="s">
        <v>21</v>
      </c>
      <c r="G194" s="5" t="s">
        <v>21</v>
      </c>
      <c r="H194" s="18">
        <f t="shared" si="85"/>
        <v>171319.4</v>
      </c>
      <c r="I194" s="12">
        <f>SUM(I195:I197)</f>
        <v>17992.400000000001</v>
      </c>
      <c r="J194" s="12">
        <f>SUM(J196:J197)</f>
        <v>4485.6000000000004</v>
      </c>
      <c r="K194" s="12">
        <f>K198</f>
        <v>46260.4</v>
      </c>
      <c r="L194" s="12">
        <f>L198</f>
        <v>53483.199999999997</v>
      </c>
      <c r="M194" s="94">
        <f>M198</f>
        <v>49097.8</v>
      </c>
      <c r="N194" s="12">
        <f>N198</f>
        <v>0</v>
      </c>
      <c r="O194" s="12">
        <f>O198</f>
        <v>0</v>
      </c>
    </row>
    <row r="195" spans="1:15" ht="16.5" customHeight="1" x14ac:dyDescent="0.25">
      <c r="A195" s="182"/>
      <c r="B195" s="193"/>
      <c r="C195" s="47" t="s">
        <v>101</v>
      </c>
      <c r="D195" s="67" t="s">
        <v>60</v>
      </c>
      <c r="E195" s="67" t="s">
        <v>60</v>
      </c>
      <c r="F195" s="67" t="s">
        <v>60</v>
      </c>
      <c r="G195" s="67" t="s">
        <v>60</v>
      </c>
      <c r="H195" s="18">
        <f t="shared" si="85"/>
        <v>12937</v>
      </c>
      <c r="I195" s="12">
        <v>7766.4</v>
      </c>
      <c r="J195" s="12"/>
      <c r="K195" s="12">
        <f>K199</f>
        <v>1331.4</v>
      </c>
      <c r="L195" s="12">
        <f>L199</f>
        <v>2424.6</v>
      </c>
      <c r="M195" s="94">
        <f t="shared" ref="M195:O196" si="90">M199</f>
        <v>1414.6</v>
      </c>
      <c r="N195" s="12">
        <f t="shared" si="90"/>
        <v>0</v>
      </c>
      <c r="O195" s="12">
        <f t="shared" si="90"/>
        <v>0</v>
      </c>
    </row>
    <row r="196" spans="1:15" ht="15.75" x14ac:dyDescent="0.25">
      <c r="A196" s="125"/>
      <c r="B196" s="193"/>
      <c r="C196" s="47" t="s">
        <v>24</v>
      </c>
      <c r="D196" s="5" t="s">
        <v>21</v>
      </c>
      <c r="E196" s="5" t="s">
        <v>21</v>
      </c>
      <c r="F196" s="5" t="s">
        <v>21</v>
      </c>
      <c r="G196" s="5" t="s">
        <v>21</v>
      </c>
      <c r="H196" s="18">
        <f t="shared" si="85"/>
        <v>154690</v>
      </c>
      <c r="I196" s="12">
        <f t="shared" ref="I196:K196" si="91">I201</f>
        <v>10123.6</v>
      </c>
      <c r="J196" s="12">
        <f t="shared" si="91"/>
        <v>4440.6000000000004</v>
      </c>
      <c r="K196" s="12">
        <f t="shared" si="91"/>
        <v>44466.3</v>
      </c>
      <c r="L196" s="12">
        <f>L201+L200</f>
        <v>49450.1</v>
      </c>
      <c r="M196" s="94">
        <f>M200+M202</f>
        <v>46209.4</v>
      </c>
      <c r="N196" s="12">
        <f t="shared" si="90"/>
        <v>0</v>
      </c>
      <c r="O196" s="12">
        <f t="shared" si="90"/>
        <v>0</v>
      </c>
    </row>
    <row r="197" spans="1:15" ht="15.75" x14ac:dyDescent="0.25">
      <c r="A197" s="126"/>
      <c r="B197" s="152"/>
      <c r="C197" s="73" t="s">
        <v>25</v>
      </c>
      <c r="D197" s="5" t="s">
        <v>21</v>
      </c>
      <c r="E197" s="5" t="s">
        <v>21</v>
      </c>
      <c r="F197" s="5" t="s">
        <v>21</v>
      </c>
      <c r="G197" s="5" t="s">
        <v>21</v>
      </c>
      <c r="H197" s="18">
        <f t="shared" si="85"/>
        <v>3692.3999999999996</v>
      </c>
      <c r="I197" s="12">
        <f>I204</f>
        <v>102.4</v>
      </c>
      <c r="J197" s="12">
        <f>J204</f>
        <v>45</v>
      </c>
      <c r="K197" s="12">
        <f>K204</f>
        <v>462.7</v>
      </c>
      <c r="L197" s="12">
        <f>L204+L203</f>
        <v>1608.5</v>
      </c>
      <c r="M197" s="94">
        <f>M203+M205</f>
        <v>1473.8</v>
      </c>
      <c r="N197" s="12">
        <f>N203</f>
        <v>0</v>
      </c>
      <c r="O197" s="12">
        <f>O203</f>
        <v>0</v>
      </c>
    </row>
    <row r="198" spans="1:15" ht="15.75" customHeight="1" x14ac:dyDescent="0.25">
      <c r="A198" s="102" t="s">
        <v>53</v>
      </c>
      <c r="B198" s="105" t="s">
        <v>138</v>
      </c>
      <c r="C198" s="74" t="s">
        <v>23</v>
      </c>
      <c r="D198" s="5" t="s">
        <v>21</v>
      </c>
      <c r="E198" s="5" t="s">
        <v>21</v>
      </c>
      <c r="F198" s="5" t="s">
        <v>21</v>
      </c>
      <c r="G198" s="5" t="s">
        <v>21</v>
      </c>
      <c r="H198" s="22">
        <f t="shared" si="85"/>
        <v>171319.4</v>
      </c>
      <c r="I198" s="8">
        <f t="shared" ref="I198:O198" si="92">SUM(I199:I204)</f>
        <v>17992.400000000001</v>
      </c>
      <c r="J198" s="8">
        <f t="shared" si="92"/>
        <v>4485.6000000000004</v>
      </c>
      <c r="K198" s="8">
        <f t="shared" si="92"/>
        <v>46260.4</v>
      </c>
      <c r="L198" s="8">
        <f t="shared" si="92"/>
        <v>53483.199999999997</v>
      </c>
      <c r="M198" s="95">
        <f>SUM(M199:M205)</f>
        <v>49097.8</v>
      </c>
      <c r="N198" s="8">
        <f t="shared" si="92"/>
        <v>0</v>
      </c>
      <c r="O198" s="8">
        <f t="shared" si="92"/>
        <v>0</v>
      </c>
    </row>
    <row r="199" spans="1:15" ht="15.75" customHeight="1" x14ac:dyDescent="0.25">
      <c r="A199" s="103"/>
      <c r="B199" s="106"/>
      <c r="C199" s="74" t="s">
        <v>101</v>
      </c>
      <c r="D199" s="2">
        <v>902</v>
      </c>
      <c r="E199" s="2">
        <v>1003</v>
      </c>
      <c r="F199" s="75" t="s">
        <v>120</v>
      </c>
      <c r="G199" s="2">
        <v>322</v>
      </c>
      <c r="H199" s="22">
        <f t="shared" si="85"/>
        <v>12937</v>
      </c>
      <c r="I199" s="8">
        <v>7766.4</v>
      </c>
      <c r="J199" s="8">
        <v>0</v>
      </c>
      <c r="K199" s="8">
        <v>1331.4</v>
      </c>
      <c r="L199" s="8">
        <v>2424.6</v>
      </c>
      <c r="M199" s="95">
        <v>1414.6</v>
      </c>
      <c r="N199" s="8">
        <v>0</v>
      </c>
      <c r="O199" s="8">
        <v>0</v>
      </c>
    </row>
    <row r="200" spans="1:15" ht="15.75" customHeight="1" x14ac:dyDescent="0.25">
      <c r="A200" s="103"/>
      <c r="B200" s="106"/>
      <c r="C200" s="74" t="s">
        <v>24</v>
      </c>
      <c r="D200" s="2">
        <v>902</v>
      </c>
      <c r="E200" s="2">
        <v>1003</v>
      </c>
      <c r="F200" s="75" t="s">
        <v>120</v>
      </c>
      <c r="G200" s="2">
        <v>322</v>
      </c>
      <c r="H200" s="22">
        <f t="shared" si="85"/>
        <v>2668.2</v>
      </c>
      <c r="I200" s="8"/>
      <c r="J200" s="8"/>
      <c r="K200" s="8"/>
      <c r="L200" s="8">
        <v>1685.1</v>
      </c>
      <c r="M200" s="95">
        <v>983.1</v>
      </c>
      <c r="N200" s="8">
        <v>0</v>
      </c>
      <c r="O200" s="8">
        <v>0</v>
      </c>
    </row>
    <row r="201" spans="1:15" ht="15.75" x14ac:dyDescent="0.25">
      <c r="A201" s="103"/>
      <c r="B201" s="106"/>
      <c r="C201" s="74" t="s">
        <v>24</v>
      </c>
      <c r="D201" s="74">
        <v>902</v>
      </c>
      <c r="E201" s="76" t="s">
        <v>32</v>
      </c>
      <c r="F201" s="77" t="s">
        <v>34</v>
      </c>
      <c r="G201" s="74">
        <v>322</v>
      </c>
      <c r="H201" s="22">
        <f t="shared" si="85"/>
        <v>106795.5</v>
      </c>
      <c r="I201" s="15">
        <v>10123.6</v>
      </c>
      <c r="J201" s="15">
        <v>4440.6000000000004</v>
      </c>
      <c r="K201" s="15">
        <v>44466.3</v>
      </c>
      <c r="L201" s="15">
        <v>47765</v>
      </c>
      <c r="M201" s="15"/>
      <c r="N201" s="8">
        <v>0</v>
      </c>
      <c r="O201" s="8">
        <v>0</v>
      </c>
    </row>
    <row r="202" spans="1:15" ht="15.75" x14ac:dyDescent="0.25">
      <c r="A202" s="103"/>
      <c r="B202" s="106"/>
      <c r="C202" s="74" t="s">
        <v>24</v>
      </c>
      <c r="D202" s="74">
        <v>902</v>
      </c>
      <c r="E202" s="76" t="s">
        <v>32</v>
      </c>
      <c r="F202" s="77" t="s">
        <v>233</v>
      </c>
      <c r="G202" s="74">
        <v>322</v>
      </c>
      <c r="H202" s="22"/>
      <c r="I202" s="15"/>
      <c r="J202" s="15"/>
      <c r="K202" s="15"/>
      <c r="L202" s="15"/>
      <c r="M202" s="15">
        <v>45226.3</v>
      </c>
      <c r="N202" s="8">
        <v>0</v>
      </c>
      <c r="O202" s="8">
        <v>0</v>
      </c>
    </row>
    <row r="203" spans="1:15" ht="15.75" x14ac:dyDescent="0.25">
      <c r="A203" s="103"/>
      <c r="B203" s="106"/>
      <c r="C203" s="74" t="s">
        <v>25</v>
      </c>
      <c r="D203" s="74">
        <v>902</v>
      </c>
      <c r="E203" s="76" t="s">
        <v>32</v>
      </c>
      <c r="F203" s="77" t="s">
        <v>120</v>
      </c>
      <c r="G203" s="74">
        <v>322</v>
      </c>
      <c r="H203" s="22">
        <f t="shared" si="85"/>
        <v>206.1</v>
      </c>
      <c r="I203" s="15"/>
      <c r="J203" s="15"/>
      <c r="K203" s="15"/>
      <c r="L203" s="15">
        <v>131.1</v>
      </c>
      <c r="M203" s="15">
        <v>75</v>
      </c>
      <c r="N203" s="8">
        <v>0</v>
      </c>
      <c r="O203" s="8">
        <v>0</v>
      </c>
    </row>
    <row r="204" spans="1:15" ht="15.75" x14ac:dyDescent="0.25">
      <c r="A204" s="103"/>
      <c r="B204" s="106"/>
      <c r="C204" s="2" t="s">
        <v>25</v>
      </c>
      <c r="D204" s="74">
        <v>902</v>
      </c>
      <c r="E204" s="76" t="s">
        <v>32</v>
      </c>
      <c r="F204" s="77" t="s">
        <v>33</v>
      </c>
      <c r="G204" s="74">
        <v>322</v>
      </c>
      <c r="H204" s="22">
        <f t="shared" si="85"/>
        <v>2087.5</v>
      </c>
      <c r="I204" s="15">
        <v>102.4</v>
      </c>
      <c r="J204" s="15">
        <v>45</v>
      </c>
      <c r="K204" s="15">
        <v>462.7</v>
      </c>
      <c r="L204" s="15">
        <v>1477.4</v>
      </c>
      <c r="M204" s="15"/>
      <c r="N204" s="8">
        <v>0</v>
      </c>
      <c r="O204" s="8">
        <v>0</v>
      </c>
    </row>
    <row r="205" spans="1:15" ht="15.75" x14ac:dyDescent="0.25">
      <c r="A205" s="50"/>
      <c r="B205" s="32"/>
      <c r="C205" s="2" t="s">
        <v>25</v>
      </c>
      <c r="D205" s="74">
        <v>902</v>
      </c>
      <c r="E205" s="76" t="s">
        <v>32</v>
      </c>
      <c r="F205" s="77" t="s">
        <v>234</v>
      </c>
      <c r="G205" s="74">
        <v>322</v>
      </c>
      <c r="H205" s="22"/>
      <c r="I205" s="15"/>
      <c r="J205" s="15"/>
      <c r="K205" s="15"/>
      <c r="L205" s="15"/>
      <c r="M205" s="15">
        <v>1398.8</v>
      </c>
      <c r="N205" s="8">
        <v>0</v>
      </c>
      <c r="O205" s="8">
        <v>0</v>
      </c>
    </row>
    <row r="206" spans="1:15" ht="15.75" x14ac:dyDescent="0.25">
      <c r="A206" s="175" t="s">
        <v>139</v>
      </c>
      <c r="B206" s="136" t="s">
        <v>38</v>
      </c>
      <c r="C206" s="78" t="s">
        <v>23</v>
      </c>
      <c r="D206" s="79" t="s">
        <v>21</v>
      </c>
      <c r="E206" s="79" t="s">
        <v>21</v>
      </c>
      <c r="F206" s="79" t="s">
        <v>21</v>
      </c>
      <c r="G206" s="79" t="s">
        <v>21</v>
      </c>
      <c r="H206" s="18">
        <f t="shared" si="85"/>
        <v>596004.29999999993</v>
      </c>
      <c r="I206" s="19">
        <f>SUM(I208:I209)</f>
        <v>106695.29999999999</v>
      </c>
      <c r="J206" s="19">
        <f>SUM(J208:J209)</f>
        <v>71997.3</v>
      </c>
      <c r="K206" s="19">
        <f>SUM(K208:K209)</f>
        <v>3995.4</v>
      </c>
      <c r="L206" s="18">
        <f>L210+L220+L229+L233+L243</f>
        <v>193950.30000000002</v>
      </c>
      <c r="M206" s="18">
        <f>SUM(M207:M209)</f>
        <v>140899</v>
      </c>
      <c r="N206" s="18">
        <f>SUM(N207:N209)</f>
        <v>45772.399999999994</v>
      </c>
      <c r="O206" s="18">
        <f>SUM(O207:O209)</f>
        <v>32694.600000000002</v>
      </c>
    </row>
    <row r="207" spans="1:15" ht="15.75" x14ac:dyDescent="0.25">
      <c r="A207" s="176"/>
      <c r="B207" s="137"/>
      <c r="C207" s="78" t="s">
        <v>101</v>
      </c>
      <c r="D207" s="79"/>
      <c r="E207" s="79"/>
      <c r="F207" s="79"/>
      <c r="G207" s="79"/>
      <c r="H207" s="18">
        <f t="shared" si="85"/>
        <v>171345.4</v>
      </c>
      <c r="I207" s="19"/>
      <c r="J207" s="19"/>
      <c r="K207" s="12"/>
      <c r="L207" s="18">
        <f>L244</f>
        <v>110615.4</v>
      </c>
      <c r="M207" s="18">
        <f>M234+M244</f>
        <v>60730</v>
      </c>
      <c r="N207" s="18">
        <f>N234+N244</f>
        <v>0</v>
      </c>
      <c r="O207" s="18">
        <f>O234+O244</f>
        <v>0</v>
      </c>
    </row>
    <row r="208" spans="1:15" ht="15.75" x14ac:dyDescent="0.25">
      <c r="A208" s="176"/>
      <c r="B208" s="178"/>
      <c r="C208" s="80" t="s">
        <v>24</v>
      </c>
      <c r="D208" s="79" t="s">
        <v>21</v>
      </c>
      <c r="E208" s="79" t="s">
        <v>21</v>
      </c>
      <c r="F208" s="79" t="s">
        <v>21</v>
      </c>
      <c r="G208" s="79" t="s">
        <v>21</v>
      </c>
      <c r="H208" s="18">
        <f t="shared" si="85"/>
        <v>400060.69999999995</v>
      </c>
      <c r="I208" s="20">
        <f>I211+I221</f>
        <v>102376.4</v>
      </c>
      <c r="J208" s="20">
        <f>J211+J221</f>
        <v>70089.2</v>
      </c>
      <c r="K208" s="21">
        <f>K211+K221+K235+K245</f>
        <v>0</v>
      </c>
      <c r="L208" s="21">
        <f>L211+L221+L235+L245</f>
        <v>76868.3</v>
      </c>
      <c r="M208" s="21">
        <f>M211+M221+M235+M245+M256</f>
        <v>74613.899999999994</v>
      </c>
      <c r="N208" s="21">
        <f>N211+N221+N235+N245</f>
        <v>44399.199999999997</v>
      </c>
      <c r="O208" s="21">
        <f>O211+O221+O235+O245</f>
        <v>31713.7</v>
      </c>
    </row>
    <row r="209" spans="1:15" ht="15.75" x14ac:dyDescent="0.25">
      <c r="A209" s="177"/>
      <c r="B209" s="179"/>
      <c r="C209" s="80" t="s">
        <v>25</v>
      </c>
      <c r="D209" s="79" t="s">
        <v>21</v>
      </c>
      <c r="E209" s="79" t="s">
        <v>21</v>
      </c>
      <c r="F209" s="79" t="s">
        <v>21</v>
      </c>
      <c r="G209" s="79" t="s">
        <v>21</v>
      </c>
      <c r="H209" s="18">
        <f t="shared" si="85"/>
        <v>24598.2</v>
      </c>
      <c r="I209" s="19">
        <f>I212+I222+I230</f>
        <v>4318.8999999999996</v>
      </c>
      <c r="J209" s="19">
        <f>J212</f>
        <v>1908.1</v>
      </c>
      <c r="K209" s="18">
        <f>K216+K217+K246</f>
        <v>3995.4</v>
      </c>
      <c r="L209" s="18">
        <f>L212+L222+L230+L236+L246</f>
        <v>6466.6</v>
      </c>
      <c r="M209" s="18">
        <f>M246+M255</f>
        <v>5555.0999999999995</v>
      </c>
      <c r="N209" s="18">
        <f>N236+N246</f>
        <v>1373.2</v>
      </c>
      <c r="O209" s="18">
        <f>O236+O246</f>
        <v>980.9</v>
      </c>
    </row>
    <row r="210" spans="1:15" ht="15.75" x14ac:dyDescent="0.25">
      <c r="A210" s="136" t="s">
        <v>140</v>
      </c>
      <c r="B210" s="136" t="s">
        <v>18</v>
      </c>
      <c r="C210" s="9" t="s">
        <v>23</v>
      </c>
      <c r="D210" s="79" t="s">
        <v>21</v>
      </c>
      <c r="E210" s="79" t="s">
        <v>21</v>
      </c>
      <c r="F210" s="79" t="s">
        <v>21</v>
      </c>
      <c r="G210" s="79" t="s">
        <v>21</v>
      </c>
      <c r="H210" s="18">
        <f t="shared" si="85"/>
        <v>152369.1</v>
      </c>
      <c r="I210" s="27">
        <f>I211+I212</f>
        <v>79631.400000000009</v>
      </c>
      <c r="J210" s="27">
        <f>J211+J212</f>
        <v>71997.3</v>
      </c>
      <c r="K210" s="12">
        <f>K211+K212</f>
        <v>740.4</v>
      </c>
      <c r="L210" s="12">
        <f>L211+L212</f>
        <v>0</v>
      </c>
      <c r="M210" s="94"/>
      <c r="N210" s="12"/>
      <c r="O210" s="12"/>
    </row>
    <row r="211" spans="1:15" ht="15.75" x14ac:dyDescent="0.25">
      <c r="A211" s="137"/>
      <c r="B211" s="139"/>
      <c r="C211" s="9" t="s">
        <v>24</v>
      </c>
      <c r="D211" s="79" t="s">
        <v>21</v>
      </c>
      <c r="E211" s="79" t="s">
        <v>21</v>
      </c>
      <c r="F211" s="79" t="s">
        <v>21</v>
      </c>
      <c r="G211" s="79" t="s">
        <v>21</v>
      </c>
      <c r="H211" s="18">
        <f>I211+J211+K211+L211+M211+O211</f>
        <v>145881</v>
      </c>
      <c r="I211" s="27" t="str">
        <f>I214</f>
        <v>75791,8</v>
      </c>
      <c r="J211" s="27">
        <f>J214</f>
        <v>70089.2</v>
      </c>
      <c r="K211" s="12"/>
      <c r="L211" s="12"/>
      <c r="M211" s="94"/>
      <c r="N211" s="12"/>
      <c r="O211" s="12"/>
    </row>
    <row r="212" spans="1:15" ht="15.75" x14ac:dyDescent="0.25">
      <c r="A212" s="138"/>
      <c r="B212" s="140"/>
      <c r="C212" s="81" t="s">
        <v>25</v>
      </c>
      <c r="D212" s="79" t="s">
        <v>21</v>
      </c>
      <c r="E212" s="79" t="s">
        <v>21</v>
      </c>
      <c r="F212" s="79" t="s">
        <v>21</v>
      </c>
      <c r="G212" s="79" t="s">
        <v>21</v>
      </c>
      <c r="H212" s="18">
        <f t="shared" ref="H212:H213" si="93">SUM(I212:O212)</f>
        <v>6488.0999999999995</v>
      </c>
      <c r="I212" s="19">
        <f>I215+I216+I219</f>
        <v>3839.6</v>
      </c>
      <c r="J212" s="19">
        <f>J215+J216+J219</f>
        <v>1908.1</v>
      </c>
      <c r="K212" s="12">
        <f>K216+K217</f>
        <v>740.4</v>
      </c>
      <c r="L212" s="12">
        <f>L217</f>
        <v>0</v>
      </c>
      <c r="M212" s="94"/>
      <c r="N212" s="12"/>
      <c r="O212" s="12"/>
    </row>
    <row r="213" spans="1:15" ht="15.75" customHeight="1" x14ac:dyDescent="0.25">
      <c r="A213" s="127" t="s">
        <v>141</v>
      </c>
      <c r="B213" s="129" t="s">
        <v>66</v>
      </c>
      <c r="C213" s="81" t="s">
        <v>23</v>
      </c>
      <c r="D213" s="79" t="s">
        <v>21</v>
      </c>
      <c r="E213" s="79" t="s">
        <v>21</v>
      </c>
      <c r="F213" s="79" t="s">
        <v>21</v>
      </c>
      <c r="G213" s="79" t="s">
        <v>21</v>
      </c>
      <c r="H213" s="22">
        <f t="shared" si="93"/>
        <v>148369.1</v>
      </c>
      <c r="I213" s="23">
        <f>I214+I215+I216</f>
        <v>76831.400000000009</v>
      </c>
      <c r="J213" s="23">
        <f>J214+J215+J216</f>
        <v>70797.3</v>
      </c>
      <c r="K213" s="8">
        <f>SUM(K214:K217)</f>
        <v>740.4</v>
      </c>
      <c r="L213" s="8">
        <f>SUM(L214:L217)</f>
        <v>0</v>
      </c>
      <c r="M213" s="95"/>
      <c r="N213" s="8"/>
      <c r="O213" s="8"/>
    </row>
    <row r="214" spans="1:15" ht="15.75" x14ac:dyDescent="0.25">
      <c r="A214" s="128"/>
      <c r="B214" s="130"/>
      <c r="C214" s="81" t="s">
        <v>24</v>
      </c>
      <c r="D214" s="9">
        <v>902</v>
      </c>
      <c r="E214" s="10" t="s">
        <v>26</v>
      </c>
      <c r="F214" s="10" t="s">
        <v>37</v>
      </c>
      <c r="G214" s="9">
        <v>414</v>
      </c>
      <c r="H214" s="22">
        <f t="shared" ref="H214:H219" si="94">I214+J214+K214+L214+M214+O214</f>
        <v>145881</v>
      </c>
      <c r="I214" s="23" t="s">
        <v>109</v>
      </c>
      <c r="J214" s="22">
        <v>70089.2</v>
      </c>
      <c r="K214" s="8"/>
      <c r="L214" s="8"/>
      <c r="M214" s="95"/>
      <c r="N214" s="8"/>
      <c r="O214" s="8"/>
    </row>
    <row r="215" spans="1:15" ht="15.75" x14ac:dyDescent="0.25">
      <c r="A215" s="128"/>
      <c r="B215" s="130"/>
      <c r="C215" s="82" t="s">
        <v>25</v>
      </c>
      <c r="D215" s="9">
        <v>902</v>
      </c>
      <c r="E215" s="10" t="s">
        <v>26</v>
      </c>
      <c r="F215" s="10" t="s">
        <v>36</v>
      </c>
      <c r="G215" s="9">
        <v>414</v>
      </c>
      <c r="H215" s="22">
        <f t="shared" si="94"/>
        <v>1473.7</v>
      </c>
      <c r="I215" s="23" t="s">
        <v>113</v>
      </c>
      <c r="J215" s="22">
        <v>708.1</v>
      </c>
      <c r="K215" s="8"/>
      <c r="L215" s="8"/>
      <c r="M215" s="95"/>
      <c r="N215" s="8"/>
      <c r="O215" s="8"/>
    </row>
    <row r="216" spans="1:15" ht="15.75" x14ac:dyDescent="0.25">
      <c r="A216" s="128"/>
      <c r="B216" s="130"/>
      <c r="C216" s="82" t="s">
        <v>103</v>
      </c>
      <c r="D216" s="9">
        <v>902</v>
      </c>
      <c r="E216" s="10" t="s">
        <v>26</v>
      </c>
      <c r="F216" s="10" t="s">
        <v>104</v>
      </c>
      <c r="G216" s="9">
        <v>612</v>
      </c>
      <c r="H216" s="22">
        <f t="shared" si="94"/>
        <v>354</v>
      </c>
      <c r="I216" s="23" t="s">
        <v>115</v>
      </c>
      <c r="J216" s="24"/>
      <c r="K216" s="8">
        <v>80</v>
      </c>
      <c r="L216" s="8"/>
      <c r="M216" s="95"/>
      <c r="N216" s="8"/>
      <c r="O216" s="8"/>
    </row>
    <row r="217" spans="1:15" ht="15.75" x14ac:dyDescent="0.25">
      <c r="A217" s="168"/>
      <c r="B217" s="206"/>
      <c r="C217" s="82" t="s">
        <v>103</v>
      </c>
      <c r="D217" s="9">
        <v>902</v>
      </c>
      <c r="E217" s="10" t="s">
        <v>26</v>
      </c>
      <c r="F217" s="10" t="s">
        <v>104</v>
      </c>
      <c r="G217" s="9">
        <v>414</v>
      </c>
      <c r="H217" s="22">
        <f t="shared" si="94"/>
        <v>660.4</v>
      </c>
      <c r="I217" s="23"/>
      <c r="J217" s="24"/>
      <c r="K217" s="8">
        <v>660.4</v>
      </c>
      <c r="L217" s="8">
        <v>0</v>
      </c>
      <c r="M217" s="95"/>
      <c r="N217" s="8"/>
      <c r="O217" s="8"/>
    </row>
    <row r="218" spans="1:15" ht="15.75" x14ac:dyDescent="0.25">
      <c r="A218" s="127" t="s">
        <v>142</v>
      </c>
      <c r="B218" s="129" t="s">
        <v>150</v>
      </c>
      <c r="C218" s="82" t="s">
        <v>23</v>
      </c>
      <c r="D218" s="83" t="s">
        <v>60</v>
      </c>
      <c r="E218" s="84" t="s">
        <v>60</v>
      </c>
      <c r="F218" s="85" t="s">
        <v>60</v>
      </c>
      <c r="G218" s="85" t="s">
        <v>60</v>
      </c>
      <c r="H218" s="22">
        <f t="shared" si="94"/>
        <v>4000</v>
      </c>
      <c r="I218" s="23" t="str">
        <f>I219</f>
        <v>2800</v>
      </c>
      <c r="J218" s="24">
        <f>J219</f>
        <v>1200</v>
      </c>
      <c r="K218" s="8"/>
      <c r="L218" s="8"/>
      <c r="M218" s="95"/>
      <c r="N218" s="8"/>
      <c r="O218" s="8"/>
    </row>
    <row r="219" spans="1:15" ht="45" customHeight="1" x14ac:dyDescent="0.25">
      <c r="A219" s="128"/>
      <c r="B219" s="130"/>
      <c r="C219" s="82" t="s">
        <v>25</v>
      </c>
      <c r="D219" s="9">
        <v>902</v>
      </c>
      <c r="E219" s="10" t="s">
        <v>26</v>
      </c>
      <c r="F219" s="10" t="s">
        <v>104</v>
      </c>
      <c r="G219" s="9">
        <v>612</v>
      </c>
      <c r="H219" s="22">
        <f t="shared" si="94"/>
        <v>4000</v>
      </c>
      <c r="I219" s="23" t="s">
        <v>127</v>
      </c>
      <c r="J219" s="24">
        <v>1200</v>
      </c>
      <c r="K219" s="8"/>
      <c r="L219" s="8"/>
      <c r="M219" s="95"/>
      <c r="N219" s="8"/>
      <c r="O219" s="8"/>
    </row>
    <row r="220" spans="1:15" ht="15.75" x14ac:dyDescent="0.25">
      <c r="A220" s="160" t="s">
        <v>143</v>
      </c>
      <c r="B220" s="161" t="s">
        <v>98</v>
      </c>
      <c r="C220" s="82" t="s">
        <v>23</v>
      </c>
      <c r="D220" s="79" t="s">
        <v>21</v>
      </c>
      <c r="E220" s="86" t="s">
        <v>21</v>
      </c>
      <c r="F220" s="79" t="s">
        <v>21</v>
      </c>
      <c r="G220" s="79" t="s">
        <v>21</v>
      </c>
      <c r="H220" s="18">
        <f t="shared" ref="H220:H223" si="95">SUM(I220:O220)</f>
        <v>26960.5</v>
      </c>
      <c r="I220" s="27">
        <f>SUM(I221:I222)</f>
        <v>26960.5</v>
      </c>
      <c r="J220" s="8"/>
      <c r="K220" s="8"/>
      <c r="L220" s="8"/>
      <c r="M220" s="95"/>
      <c r="N220" s="8"/>
      <c r="O220" s="8"/>
    </row>
    <row r="221" spans="1:15" ht="15.75" x14ac:dyDescent="0.25">
      <c r="A221" s="160"/>
      <c r="B221" s="162"/>
      <c r="C221" s="82" t="s">
        <v>24</v>
      </c>
      <c r="D221" s="79" t="s">
        <v>21</v>
      </c>
      <c r="E221" s="79" t="s">
        <v>21</v>
      </c>
      <c r="F221" s="79" t="s">
        <v>21</v>
      </c>
      <c r="G221" s="79" t="s">
        <v>21</v>
      </c>
      <c r="H221" s="18">
        <f t="shared" si="95"/>
        <v>26584.6</v>
      </c>
      <c r="I221" s="27">
        <f>I224+I227</f>
        <v>26584.6</v>
      </c>
      <c r="J221" s="8"/>
      <c r="K221" s="8"/>
      <c r="L221" s="8"/>
      <c r="M221" s="95"/>
      <c r="N221" s="8"/>
      <c r="O221" s="8"/>
    </row>
    <row r="222" spans="1:15" ht="15.75" x14ac:dyDescent="0.25">
      <c r="A222" s="160"/>
      <c r="B222" s="163"/>
      <c r="C222" s="82" t="s">
        <v>25</v>
      </c>
      <c r="D222" s="79" t="s">
        <v>21</v>
      </c>
      <c r="E222" s="79" t="s">
        <v>21</v>
      </c>
      <c r="F222" s="79" t="s">
        <v>21</v>
      </c>
      <c r="G222" s="79" t="s">
        <v>21</v>
      </c>
      <c r="H222" s="18">
        <f t="shared" si="95"/>
        <v>375.9</v>
      </c>
      <c r="I222" s="27">
        <f>I225+I228</f>
        <v>375.9</v>
      </c>
      <c r="J222" s="8"/>
      <c r="K222" s="8"/>
      <c r="L222" s="8"/>
      <c r="M222" s="95"/>
      <c r="N222" s="8"/>
      <c r="O222" s="8"/>
    </row>
    <row r="223" spans="1:15" ht="15.75" x14ac:dyDescent="0.25">
      <c r="A223" s="164" t="s">
        <v>144</v>
      </c>
      <c r="B223" s="165" t="s">
        <v>116</v>
      </c>
      <c r="C223" s="82" t="s">
        <v>23</v>
      </c>
      <c r="D223" s="79" t="s">
        <v>21</v>
      </c>
      <c r="E223" s="79" t="s">
        <v>21</v>
      </c>
      <c r="F223" s="79" t="s">
        <v>21</v>
      </c>
      <c r="G223" s="79" t="s">
        <v>21</v>
      </c>
      <c r="H223" s="22">
        <f t="shared" si="95"/>
        <v>10360</v>
      </c>
      <c r="I223" s="23">
        <f>I224+I225</f>
        <v>10360</v>
      </c>
      <c r="J223" s="8"/>
      <c r="K223" s="8"/>
      <c r="L223" s="8"/>
      <c r="M223" s="95"/>
      <c r="N223" s="8"/>
      <c r="O223" s="8"/>
    </row>
    <row r="224" spans="1:15" ht="15.75" x14ac:dyDescent="0.25">
      <c r="A224" s="164"/>
      <c r="B224" s="166"/>
      <c r="C224" s="82" t="s">
        <v>24</v>
      </c>
      <c r="D224" s="9">
        <v>902</v>
      </c>
      <c r="E224" s="10" t="s">
        <v>26</v>
      </c>
      <c r="F224" s="10" t="s">
        <v>37</v>
      </c>
      <c r="G224" s="9">
        <v>414</v>
      </c>
      <c r="H224" s="22">
        <f>I224+J224+K224+L224+M224+O224</f>
        <v>10256.4</v>
      </c>
      <c r="I224" s="23" t="s">
        <v>110</v>
      </c>
      <c r="J224" s="8"/>
      <c r="K224" s="8"/>
      <c r="L224" s="8"/>
      <c r="M224" s="95"/>
      <c r="N224" s="8"/>
      <c r="O224" s="8"/>
    </row>
    <row r="225" spans="1:15" ht="15.75" x14ac:dyDescent="0.25">
      <c r="A225" s="164"/>
      <c r="B225" s="167"/>
      <c r="C225" s="9" t="s">
        <v>25</v>
      </c>
      <c r="D225" s="9">
        <v>902</v>
      </c>
      <c r="E225" s="10" t="s">
        <v>26</v>
      </c>
      <c r="F225" s="10" t="s">
        <v>36</v>
      </c>
      <c r="G225" s="9">
        <v>414</v>
      </c>
      <c r="H225" s="22">
        <f>I225+J225+K225+L225+M225+O225</f>
        <v>103.6</v>
      </c>
      <c r="I225" s="23" t="s">
        <v>111</v>
      </c>
      <c r="J225" s="8"/>
      <c r="K225" s="8"/>
      <c r="L225" s="8"/>
      <c r="M225" s="95"/>
      <c r="N225" s="8"/>
      <c r="O225" s="8"/>
    </row>
    <row r="226" spans="1:15" ht="15.75" x14ac:dyDescent="0.25">
      <c r="A226" s="127" t="s">
        <v>145</v>
      </c>
      <c r="B226" s="165" t="s">
        <v>95</v>
      </c>
      <c r="C226" s="82" t="s">
        <v>23</v>
      </c>
      <c r="D226" s="79" t="s">
        <v>21</v>
      </c>
      <c r="E226" s="79" t="s">
        <v>21</v>
      </c>
      <c r="F226" s="79" t="s">
        <v>21</v>
      </c>
      <c r="G226" s="79" t="s">
        <v>21</v>
      </c>
      <c r="H226" s="22">
        <f>SUM(I226:O226)</f>
        <v>16600.5</v>
      </c>
      <c r="I226" s="23">
        <f>I227+I228</f>
        <v>16600.5</v>
      </c>
      <c r="J226" s="8"/>
      <c r="K226" s="8"/>
      <c r="L226" s="8"/>
      <c r="M226" s="95"/>
      <c r="N226" s="8"/>
      <c r="O226" s="8"/>
    </row>
    <row r="227" spans="1:15" ht="15.75" x14ac:dyDescent="0.25">
      <c r="A227" s="128"/>
      <c r="B227" s="166"/>
      <c r="C227" s="82" t="s">
        <v>24</v>
      </c>
      <c r="D227" s="9">
        <v>902</v>
      </c>
      <c r="E227" s="10" t="s">
        <v>26</v>
      </c>
      <c r="F227" s="10" t="s">
        <v>37</v>
      </c>
      <c r="G227" s="9">
        <v>414</v>
      </c>
      <c r="H227" s="22">
        <f t="shared" ref="H227:H232" si="96">I227+J227+K227+L227+M227+O227</f>
        <v>16328.2</v>
      </c>
      <c r="I227" s="23" t="s">
        <v>112</v>
      </c>
      <c r="J227" s="8"/>
      <c r="K227" s="8"/>
      <c r="L227" s="8"/>
      <c r="M227" s="95"/>
      <c r="N227" s="8"/>
      <c r="O227" s="8"/>
    </row>
    <row r="228" spans="1:15" ht="15.75" x14ac:dyDescent="0.25">
      <c r="A228" s="168"/>
      <c r="B228" s="167"/>
      <c r="C228" s="9" t="s">
        <v>25</v>
      </c>
      <c r="D228" s="9">
        <v>902</v>
      </c>
      <c r="E228" s="10" t="s">
        <v>26</v>
      </c>
      <c r="F228" s="10" t="s">
        <v>36</v>
      </c>
      <c r="G228" s="9">
        <v>414</v>
      </c>
      <c r="H228" s="22">
        <f t="shared" si="96"/>
        <v>272.3</v>
      </c>
      <c r="I228" s="23" t="s">
        <v>114</v>
      </c>
      <c r="J228" s="8"/>
      <c r="K228" s="8"/>
      <c r="L228" s="8"/>
      <c r="M228" s="95"/>
      <c r="N228" s="8"/>
      <c r="O228" s="8"/>
    </row>
    <row r="229" spans="1:15" ht="15.75" x14ac:dyDescent="0.25">
      <c r="A229" s="169" t="s">
        <v>146</v>
      </c>
      <c r="B229" s="171" t="s">
        <v>102</v>
      </c>
      <c r="C229" s="9" t="s">
        <v>6</v>
      </c>
      <c r="D229" s="87" t="s">
        <v>60</v>
      </c>
      <c r="E229" s="84" t="s">
        <v>60</v>
      </c>
      <c r="F229" s="84" t="s">
        <v>60</v>
      </c>
      <c r="G229" s="87" t="s">
        <v>60</v>
      </c>
      <c r="H229" s="18">
        <f t="shared" si="96"/>
        <v>103.4</v>
      </c>
      <c r="I229" s="28" t="str">
        <f>I230</f>
        <v>103,4</v>
      </c>
      <c r="J229" s="8"/>
      <c r="K229" s="8"/>
      <c r="L229" s="8"/>
      <c r="M229" s="95"/>
      <c r="N229" s="8"/>
      <c r="O229" s="8"/>
    </row>
    <row r="230" spans="1:15" ht="15.75" x14ac:dyDescent="0.25">
      <c r="A230" s="170"/>
      <c r="B230" s="172"/>
      <c r="C230" s="9" t="s">
        <v>103</v>
      </c>
      <c r="D230" s="87" t="s">
        <v>60</v>
      </c>
      <c r="E230" s="84" t="s">
        <v>60</v>
      </c>
      <c r="F230" s="84" t="s">
        <v>60</v>
      </c>
      <c r="G230" s="87" t="s">
        <v>60</v>
      </c>
      <c r="H230" s="18">
        <f t="shared" si="96"/>
        <v>103.4</v>
      </c>
      <c r="I230" s="28" t="str">
        <f>I232</f>
        <v>103,4</v>
      </c>
      <c r="J230" s="8"/>
      <c r="K230" s="8"/>
      <c r="L230" s="8"/>
      <c r="M230" s="95"/>
      <c r="N230" s="8"/>
      <c r="O230" s="8"/>
    </row>
    <row r="231" spans="1:15" ht="15.75" x14ac:dyDescent="0.25">
      <c r="A231" s="173" t="s">
        <v>147</v>
      </c>
      <c r="B231" s="174" t="s">
        <v>105</v>
      </c>
      <c r="C231" s="9" t="s">
        <v>6</v>
      </c>
      <c r="D231" s="9"/>
      <c r="E231" s="10"/>
      <c r="F231" s="10"/>
      <c r="G231" s="9"/>
      <c r="H231" s="22">
        <f t="shared" si="96"/>
        <v>489.29999999999995</v>
      </c>
      <c r="I231" s="25" t="str">
        <f>I232</f>
        <v>103,4</v>
      </c>
      <c r="J231" s="8"/>
      <c r="K231" s="8"/>
      <c r="L231" s="8"/>
      <c r="M231" s="95">
        <f>M232</f>
        <v>385.9</v>
      </c>
      <c r="N231" s="8"/>
      <c r="O231" s="8"/>
    </row>
    <row r="232" spans="1:15" ht="15.75" x14ac:dyDescent="0.25">
      <c r="A232" s="128"/>
      <c r="B232" s="129"/>
      <c r="C232" s="9" t="s">
        <v>103</v>
      </c>
      <c r="D232" s="9">
        <v>902</v>
      </c>
      <c r="E232" s="10" t="s">
        <v>26</v>
      </c>
      <c r="F232" s="10" t="s">
        <v>104</v>
      </c>
      <c r="G232" s="9">
        <v>612</v>
      </c>
      <c r="H232" s="22">
        <f t="shared" si="96"/>
        <v>489.29999999999995</v>
      </c>
      <c r="I232" s="23" t="s">
        <v>128</v>
      </c>
      <c r="J232" s="8"/>
      <c r="K232" s="8"/>
      <c r="L232" s="8"/>
      <c r="M232" s="95">
        <f>385.9</f>
        <v>385.9</v>
      </c>
      <c r="N232" s="8"/>
      <c r="O232" s="8"/>
    </row>
    <row r="233" spans="1:15" ht="15.75" x14ac:dyDescent="0.25">
      <c r="A233" s="113" t="s">
        <v>132</v>
      </c>
      <c r="B233" s="110" t="s">
        <v>133</v>
      </c>
      <c r="C233" s="9" t="s">
        <v>23</v>
      </c>
      <c r="D233" s="9"/>
      <c r="E233" s="10"/>
      <c r="F233" s="10"/>
      <c r="G233" s="9"/>
      <c r="H233" s="18">
        <f>SUM(I233:O233)</f>
        <v>78467</v>
      </c>
      <c r="I233" s="27"/>
      <c r="J233" s="12"/>
      <c r="K233" s="12"/>
      <c r="L233" s="12"/>
      <c r="M233" s="94">
        <f>SUM(M234:M236)</f>
        <v>0</v>
      </c>
      <c r="N233" s="12">
        <f>SUM(N234:N236)</f>
        <v>45772.399999999994</v>
      </c>
      <c r="O233" s="12">
        <f>SUM(O234:O236)</f>
        <v>32694.600000000002</v>
      </c>
    </row>
    <row r="234" spans="1:15" ht="15.75" x14ac:dyDescent="0.25">
      <c r="A234" s="114"/>
      <c r="B234" s="111"/>
      <c r="C234" s="9" t="s">
        <v>101</v>
      </c>
      <c r="D234" s="9"/>
      <c r="E234" s="10"/>
      <c r="F234" s="10"/>
      <c r="G234" s="9"/>
      <c r="H234" s="18">
        <f t="shared" ref="H234:H236" si="97">SUM(I234:O234)</f>
        <v>0</v>
      </c>
      <c r="I234" s="27"/>
      <c r="J234" s="12"/>
      <c r="K234" s="12"/>
      <c r="L234" s="12"/>
      <c r="M234" s="94">
        <f t="shared" ref="M234:N234" si="98">M238</f>
        <v>0</v>
      </c>
      <c r="N234" s="12">
        <f t="shared" si="98"/>
        <v>0</v>
      </c>
      <c r="O234" s="12"/>
    </row>
    <row r="235" spans="1:15" ht="15.75" x14ac:dyDescent="0.25">
      <c r="A235" s="114"/>
      <c r="B235" s="111"/>
      <c r="C235" s="9" t="s">
        <v>24</v>
      </c>
      <c r="D235" s="9"/>
      <c r="E235" s="10"/>
      <c r="F235" s="10"/>
      <c r="G235" s="9"/>
      <c r="H235" s="18">
        <f t="shared" si="97"/>
        <v>76112.899999999994</v>
      </c>
      <c r="I235" s="27"/>
      <c r="J235" s="12"/>
      <c r="K235" s="12"/>
      <c r="L235" s="12"/>
      <c r="M235" s="94">
        <v>0</v>
      </c>
      <c r="N235" s="12">
        <f>N240</f>
        <v>44399.199999999997</v>
      </c>
      <c r="O235" s="12">
        <f>O240</f>
        <v>31713.7</v>
      </c>
    </row>
    <row r="236" spans="1:15" ht="15.75" x14ac:dyDescent="0.25">
      <c r="A236" s="115"/>
      <c r="B236" s="112"/>
      <c r="C236" s="9" t="s">
        <v>25</v>
      </c>
      <c r="D236" s="9"/>
      <c r="E236" s="10"/>
      <c r="F236" s="10"/>
      <c r="G236" s="9"/>
      <c r="H236" s="18">
        <f t="shared" si="97"/>
        <v>2354.1</v>
      </c>
      <c r="I236" s="27"/>
      <c r="J236" s="12"/>
      <c r="K236" s="12"/>
      <c r="L236" s="12"/>
      <c r="M236" s="94">
        <v>0</v>
      </c>
      <c r="N236" s="12">
        <f>N242</f>
        <v>1373.2</v>
      </c>
      <c r="O236" s="12">
        <f>O242</f>
        <v>980.9</v>
      </c>
    </row>
    <row r="237" spans="1:15" ht="15.75" x14ac:dyDescent="0.25">
      <c r="A237" s="128" t="s">
        <v>137</v>
      </c>
      <c r="B237" s="130" t="s">
        <v>214</v>
      </c>
      <c r="C237" s="9" t="s">
        <v>23</v>
      </c>
      <c r="D237" s="9"/>
      <c r="E237" s="10"/>
      <c r="F237" s="10"/>
      <c r="G237" s="9"/>
      <c r="H237" s="22">
        <f t="shared" ref="H237:H246" si="99">SUM(I237:O237)</f>
        <v>78467</v>
      </c>
      <c r="I237" s="23"/>
      <c r="J237" s="8"/>
      <c r="K237" s="8"/>
      <c r="L237" s="8"/>
      <c r="M237" s="95">
        <v>0</v>
      </c>
      <c r="N237" s="8">
        <f>SUM(N238:N242)</f>
        <v>45772.399999999994</v>
      </c>
      <c r="O237" s="8">
        <f>SUM(O238:O242)</f>
        <v>32694.600000000002</v>
      </c>
    </row>
    <row r="238" spans="1:15" ht="15.75" x14ac:dyDescent="0.25">
      <c r="A238" s="128"/>
      <c r="B238" s="130"/>
      <c r="C238" s="9" t="s">
        <v>101</v>
      </c>
      <c r="D238" s="9">
        <v>902</v>
      </c>
      <c r="E238" s="10" t="s">
        <v>134</v>
      </c>
      <c r="F238" s="10" t="s">
        <v>211</v>
      </c>
      <c r="G238" s="9">
        <v>612</v>
      </c>
      <c r="H238" s="22">
        <f t="shared" si="99"/>
        <v>0</v>
      </c>
      <c r="I238" s="23"/>
      <c r="J238" s="8"/>
      <c r="K238" s="8"/>
      <c r="L238" s="8"/>
      <c r="M238" s="95"/>
      <c r="N238" s="8"/>
      <c r="O238" s="8"/>
    </row>
    <row r="239" spans="1:15" ht="15.75" x14ac:dyDescent="0.25">
      <c r="A239" s="128"/>
      <c r="B239" s="130"/>
      <c r="C239" s="9" t="s">
        <v>24</v>
      </c>
      <c r="D239" s="9">
        <v>902</v>
      </c>
      <c r="E239" s="10" t="s">
        <v>134</v>
      </c>
      <c r="F239" s="10" t="s">
        <v>211</v>
      </c>
      <c r="G239" s="9">
        <v>414</v>
      </c>
      <c r="H239" s="22">
        <f t="shared" si="99"/>
        <v>0</v>
      </c>
      <c r="I239" s="23"/>
      <c r="J239" s="8"/>
      <c r="K239" s="8"/>
      <c r="L239" s="8"/>
      <c r="M239" s="95">
        <v>0</v>
      </c>
      <c r="N239" s="8"/>
      <c r="O239" s="8"/>
    </row>
    <row r="240" spans="1:15" ht="15.75" x14ac:dyDescent="0.25">
      <c r="A240" s="128"/>
      <c r="B240" s="130"/>
      <c r="C240" s="9" t="s">
        <v>24</v>
      </c>
      <c r="D240" s="9">
        <v>902</v>
      </c>
      <c r="E240" s="10" t="s">
        <v>134</v>
      </c>
      <c r="F240" s="10" t="s">
        <v>211</v>
      </c>
      <c r="G240" s="9">
        <v>612</v>
      </c>
      <c r="H240" s="22">
        <f t="shared" si="99"/>
        <v>76112.899999999994</v>
      </c>
      <c r="I240" s="23"/>
      <c r="J240" s="8"/>
      <c r="K240" s="8"/>
      <c r="L240" s="8"/>
      <c r="M240" s="95"/>
      <c r="N240" s="8">
        <v>44399.199999999997</v>
      </c>
      <c r="O240" s="8">
        <v>31713.7</v>
      </c>
    </row>
    <row r="241" spans="1:15" ht="15.75" x14ac:dyDescent="0.25">
      <c r="A241" s="128"/>
      <c r="B241" s="130"/>
      <c r="C241" s="9" t="s">
        <v>25</v>
      </c>
      <c r="D241" s="9">
        <v>902</v>
      </c>
      <c r="E241" s="10" t="s">
        <v>134</v>
      </c>
      <c r="F241" s="10" t="s">
        <v>211</v>
      </c>
      <c r="G241" s="9">
        <v>414</v>
      </c>
      <c r="H241" s="22">
        <f t="shared" ref="H241:H242" si="100">SUM(I241:O241)</f>
        <v>0</v>
      </c>
      <c r="I241" s="23"/>
      <c r="J241" s="8"/>
      <c r="K241" s="8"/>
      <c r="L241" s="8"/>
      <c r="M241" s="95">
        <v>0</v>
      </c>
      <c r="N241" s="8"/>
      <c r="O241" s="8"/>
    </row>
    <row r="242" spans="1:15" ht="15.75" x14ac:dyDescent="0.25">
      <c r="A242" s="128"/>
      <c r="B242" s="130"/>
      <c r="C242" s="9" t="s">
        <v>25</v>
      </c>
      <c r="D242" s="9">
        <v>902</v>
      </c>
      <c r="E242" s="10" t="s">
        <v>134</v>
      </c>
      <c r="F242" s="10" t="s">
        <v>211</v>
      </c>
      <c r="G242" s="9">
        <v>612</v>
      </c>
      <c r="H242" s="22">
        <f t="shared" si="100"/>
        <v>2354.1</v>
      </c>
      <c r="I242" s="23"/>
      <c r="J242" s="8"/>
      <c r="K242" s="8"/>
      <c r="L242" s="8"/>
      <c r="M242" s="95"/>
      <c r="N242" s="8">
        <v>1373.2</v>
      </c>
      <c r="O242" s="8">
        <v>980.9</v>
      </c>
    </row>
    <row r="243" spans="1:15" ht="15.75" x14ac:dyDescent="0.25">
      <c r="A243" s="113" t="s">
        <v>199</v>
      </c>
      <c r="B243" s="110" t="s">
        <v>135</v>
      </c>
      <c r="C243" s="9" t="s">
        <v>23</v>
      </c>
      <c r="D243" s="9"/>
      <c r="E243" s="10"/>
      <c r="F243" s="10"/>
      <c r="G243" s="9"/>
      <c r="H243" s="18">
        <f t="shared" si="99"/>
        <v>304690.2</v>
      </c>
      <c r="I243" s="27"/>
      <c r="J243" s="12"/>
      <c r="K243" s="12">
        <f>SUM(K244:K246)</f>
        <v>3255</v>
      </c>
      <c r="L243" s="12">
        <f>SUM(L244:L246)</f>
        <v>193950.30000000002</v>
      </c>
      <c r="M243" s="94">
        <f>SUM(M244:M246)</f>
        <v>107484.9</v>
      </c>
      <c r="N243" s="12">
        <f>SUM(N244:N246)</f>
        <v>0</v>
      </c>
      <c r="O243" s="12">
        <f>SUM(O244:O246)</f>
        <v>0</v>
      </c>
    </row>
    <row r="244" spans="1:15" ht="15.75" x14ac:dyDescent="0.25">
      <c r="A244" s="114"/>
      <c r="B244" s="111"/>
      <c r="C244" s="9" t="s">
        <v>101</v>
      </c>
      <c r="D244" s="79" t="s">
        <v>21</v>
      </c>
      <c r="E244" s="79" t="s">
        <v>21</v>
      </c>
      <c r="F244" s="79" t="s">
        <v>21</v>
      </c>
      <c r="G244" s="79" t="s">
        <v>21</v>
      </c>
      <c r="H244" s="18">
        <f t="shared" si="99"/>
        <v>171345.4</v>
      </c>
      <c r="I244" s="27"/>
      <c r="J244" s="12"/>
      <c r="K244" s="12"/>
      <c r="L244" s="12">
        <f>L249</f>
        <v>110615.4</v>
      </c>
      <c r="M244" s="94">
        <f>M248+M249</f>
        <v>60730</v>
      </c>
      <c r="N244" s="12">
        <f>N248</f>
        <v>0</v>
      </c>
      <c r="O244" s="12"/>
    </row>
    <row r="245" spans="1:15" ht="15.75" x14ac:dyDescent="0.25">
      <c r="A245" s="114"/>
      <c r="B245" s="111"/>
      <c r="C245" s="9" t="s">
        <v>24</v>
      </c>
      <c r="D245" s="79" t="s">
        <v>21</v>
      </c>
      <c r="E245" s="79" t="s">
        <v>21</v>
      </c>
      <c r="F245" s="79" t="s">
        <v>21</v>
      </c>
      <c r="G245" s="79" t="s">
        <v>21</v>
      </c>
      <c r="H245" s="18">
        <f t="shared" si="99"/>
        <v>119070.5</v>
      </c>
      <c r="I245" s="27"/>
      <c r="J245" s="12"/>
      <c r="K245" s="12"/>
      <c r="L245" s="12">
        <f>L251</f>
        <v>76868.3</v>
      </c>
      <c r="M245" s="94">
        <f>M250+M251</f>
        <v>42202.2</v>
      </c>
      <c r="N245" s="12">
        <f>N250</f>
        <v>0</v>
      </c>
      <c r="O245" s="12"/>
    </row>
    <row r="246" spans="1:15" ht="15.75" x14ac:dyDescent="0.25">
      <c r="A246" s="115"/>
      <c r="B246" s="112"/>
      <c r="C246" s="9" t="s">
        <v>25</v>
      </c>
      <c r="D246" s="79" t="s">
        <v>21</v>
      </c>
      <c r="E246" s="79" t="s">
        <v>21</v>
      </c>
      <c r="F246" s="79" t="s">
        <v>21</v>
      </c>
      <c r="G246" s="79" t="s">
        <v>21</v>
      </c>
      <c r="H246" s="18">
        <f t="shared" si="99"/>
        <v>14274.3</v>
      </c>
      <c r="I246" s="27"/>
      <c r="J246" s="12"/>
      <c r="K246" s="12">
        <f>K257</f>
        <v>3255</v>
      </c>
      <c r="L246" s="12">
        <f>L253+L254+L257</f>
        <v>6466.6</v>
      </c>
      <c r="M246" s="94">
        <f>M252+M253+M254+M257</f>
        <v>4552.7</v>
      </c>
      <c r="N246" s="12">
        <f>N252+N253+N254+N257</f>
        <v>0</v>
      </c>
      <c r="O246" s="12"/>
    </row>
    <row r="247" spans="1:15" ht="15.75" x14ac:dyDescent="0.25">
      <c r="A247" s="119" t="s">
        <v>200</v>
      </c>
      <c r="B247" s="116" t="s">
        <v>136</v>
      </c>
      <c r="C247" s="9" t="s">
        <v>23</v>
      </c>
      <c r="D247" s="5" t="s">
        <v>21</v>
      </c>
      <c r="E247" s="5" t="s">
        <v>21</v>
      </c>
      <c r="F247" s="5" t="s">
        <v>21</v>
      </c>
      <c r="G247" s="5" t="s">
        <v>21</v>
      </c>
      <c r="H247" s="22">
        <f>SUM(H248:H257)</f>
        <v>338104.30000000005</v>
      </c>
      <c r="I247" s="23"/>
      <c r="J247" s="8"/>
      <c r="K247" s="8">
        <f>SUM(K248:K257)</f>
        <v>3255</v>
      </c>
      <c r="L247" s="8">
        <f>SUM(L248:L257)</f>
        <v>193950.30000000002</v>
      </c>
      <c r="M247" s="95">
        <f>SUM(M248:M257)</f>
        <v>140899</v>
      </c>
      <c r="N247" s="8">
        <f>SUM(N248:N257)</f>
        <v>0</v>
      </c>
      <c r="O247" s="8">
        <f>SUM(O248:O257)</f>
        <v>0</v>
      </c>
    </row>
    <row r="248" spans="1:15" ht="15.75" x14ac:dyDescent="0.25">
      <c r="A248" s="120"/>
      <c r="B248" s="117"/>
      <c r="C248" s="9" t="s">
        <v>101</v>
      </c>
      <c r="D248" s="9">
        <v>902</v>
      </c>
      <c r="E248" s="10" t="s">
        <v>189</v>
      </c>
      <c r="F248" s="10" t="s">
        <v>201</v>
      </c>
      <c r="G248" s="9">
        <v>612</v>
      </c>
      <c r="H248" s="22">
        <f t="shared" ref="H248:H256" si="101">SUM(I248:O248)</f>
        <v>0</v>
      </c>
      <c r="I248" s="23"/>
      <c r="J248" s="8"/>
      <c r="K248" s="8"/>
      <c r="L248" s="8">
        <v>0</v>
      </c>
      <c r="M248" s="95"/>
      <c r="N248" s="8"/>
      <c r="O248" s="8"/>
    </row>
    <row r="249" spans="1:15" ht="15.75" x14ac:dyDescent="0.25">
      <c r="A249" s="120"/>
      <c r="B249" s="117"/>
      <c r="C249" s="9" t="s">
        <v>101</v>
      </c>
      <c r="D249" s="9">
        <v>902</v>
      </c>
      <c r="E249" s="10" t="s">
        <v>189</v>
      </c>
      <c r="F249" s="10" t="s">
        <v>201</v>
      </c>
      <c r="G249" s="9">
        <v>414</v>
      </c>
      <c r="H249" s="22">
        <f t="shared" si="101"/>
        <v>171345.4</v>
      </c>
      <c r="I249" s="23"/>
      <c r="J249" s="8"/>
      <c r="K249" s="8"/>
      <c r="L249" s="8">
        <v>110615.4</v>
      </c>
      <c r="M249" s="95">
        <f>57420762.29/1000+3309237.71/1000</f>
        <v>60730</v>
      </c>
      <c r="N249" s="8"/>
      <c r="O249" s="8"/>
    </row>
    <row r="250" spans="1:15" ht="15.75" x14ac:dyDescent="0.25">
      <c r="A250" s="120"/>
      <c r="B250" s="117"/>
      <c r="C250" s="9" t="s">
        <v>24</v>
      </c>
      <c r="D250" s="9">
        <v>902</v>
      </c>
      <c r="E250" s="10" t="s">
        <v>189</v>
      </c>
      <c r="F250" s="10" t="s">
        <v>201</v>
      </c>
      <c r="G250" s="9">
        <v>612</v>
      </c>
      <c r="H250" s="22">
        <f t="shared" si="101"/>
        <v>0</v>
      </c>
      <c r="I250" s="23"/>
      <c r="J250" s="8"/>
      <c r="K250" s="8"/>
      <c r="L250" s="8"/>
      <c r="M250" s="88"/>
      <c r="N250" s="8"/>
      <c r="O250" s="8"/>
    </row>
    <row r="251" spans="1:15" ht="15.75" x14ac:dyDescent="0.25">
      <c r="A251" s="120"/>
      <c r="B251" s="117"/>
      <c r="C251" s="9" t="s">
        <v>24</v>
      </c>
      <c r="D251" s="9">
        <v>902</v>
      </c>
      <c r="E251" s="10" t="s">
        <v>189</v>
      </c>
      <c r="F251" s="10" t="s">
        <v>201</v>
      </c>
      <c r="G251" s="9">
        <v>414</v>
      </c>
      <c r="H251" s="22">
        <f t="shared" si="101"/>
        <v>119070.5</v>
      </c>
      <c r="I251" s="23"/>
      <c r="J251" s="8"/>
      <c r="K251" s="8"/>
      <c r="L251" s="8">
        <v>76868.3</v>
      </c>
      <c r="M251" s="98">
        <f>39902560.48/1000+2299639.52/1000</f>
        <v>42202.2</v>
      </c>
      <c r="N251" s="8"/>
      <c r="O251" s="8"/>
    </row>
    <row r="252" spans="1:15" ht="15.75" x14ac:dyDescent="0.25">
      <c r="A252" s="120"/>
      <c r="B252" s="117"/>
      <c r="C252" s="9" t="s">
        <v>25</v>
      </c>
      <c r="D252" s="9">
        <v>902</v>
      </c>
      <c r="E252" s="10" t="s">
        <v>189</v>
      </c>
      <c r="F252" s="10" t="s">
        <v>201</v>
      </c>
      <c r="G252" s="9">
        <v>612</v>
      </c>
      <c r="H252" s="22">
        <f t="shared" si="101"/>
        <v>0</v>
      </c>
      <c r="I252" s="23"/>
      <c r="J252" s="8"/>
      <c r="K252" s="8"/>
      <c r="L252" s="8"/>
      <c r="M252" s="95"/>
      <c r="N252" s="8"/>
      <c r="O252" s="8"/>
    </row>
    <row r="253" spans="1:15" ht="15.75" x14ac:dyDescent="0.25">
      <c r="A253" s="120"/>
      <c r="B253" s="117"/>
      <c r="C253" s="9" t="s">
        <v>25</v>
      </c>
      <c r="D253" s="9">
        <v>902</v>
      </c>
      <c r="E253" s="10" t="s">
        <v>189</v>
      </c>
      <c r="F253" s="10" t="s">
        <v>201</v>
      </c>
      <c r="G253" s="9">
        <v>414</v>
      </c>
      <c r="H253" s="22">
        <f t="shared" si="101"/>
        <v>8982</v>
      </c>
      <c r="I253" s="23"/>
      <c r="J253" s="8"/>
      <c r="K253" s="8"/>
      <c r="L253" s="8">
        <v>5798.5</v>
      </c>
      <c r="M253" s="95">
        <f>3010029.57/1000+173470.43/1000</f>
        <v>3183.4999999999995</v>
      </c>
      <c r="N253" s="8"/>
      <c r="O253" s="8"/>
    </row>
    <row r="254" spans="1:15" ht="15.75" x14ac:dyDescent="0.25">
      <c r="A254" s="120"/>
      <c r="B254" s="117"/>
      <c r="C254" s="9" t="s">
        <v>25</v>
      </c>
      <c r="D254" s="9">
        <v>902</v>
      </c>
      <c r="E254" s="10" t="s">
        <v>189</v>
      </c>
      <c r="F254" s="10" t="s">
        <v>104</v>
      </c>
      <c r="G254" s="9">
        <v>414</v>
      </c>
      <c r="H254" s="22">
        <f t="shared" si="101"/>
        <v>1200</v>
      </c>
      <c r="I254" s="23"/>
      <c r="J254" s="8"/>
      <c r="K254" s="8"/>
      <c r="L254" s="8">
        <v>600</v>
      </c>
      <c r="M254" s="95">
        <f>12203.7-11603.7</f>
        <v>600</v>
      </c>
      <c r="N254" s="8"/>
      <c r="O254" s="8"/>
    </row>
    <row r="255" spans="1:15" ht="15.75" x14ac:dyDescent="0.25">
      <c r="A255" s="120"/>
      <c r="B255" s="117"/>
      <c r="C255" s="9" t="s">
        <v>25</v>
      </c>
      <c r="D255" s="9">
        <v>902</v>
      </c>
      <c r="E255" s="10" t="s">
        <v>189</v>
      </c>
      <c r="F255" s="10" t="s">
        <v>241</v>
      </c>
      <c r="G255" s="9">
        <v>414</v>
      </c>
      <c r="H255" s="22">
        <f t="shared" si="101"/>
        <v>1002.4</v>
      </c>
      <c r="I255" s="23"/>
      <c r="J255" s="8"/>
      <c r="K255" s="8"/>
      <c r="L255" s="8"/>
      <c r="M255" s="95">
        <f>174.6+827.8</f>
        <v>1002.4</v>
      </c>
      <c r="N255" s="8"/>
      <c r="O255" s="8"/>
    </row>
    <row r="256" spans="1:15" ht="15.75" x14ac:dyDescent="0.25">
      <c r="A256" s="120"/>
      <c r="B256" s="117"/>
      <c r="C256" s="9" t="s">
        <v>24</v>
      </c>
      <c r="D256" s="9">
        <v>902</v>
      </c>
      <c r="E256" s="10" t="s">
        <v>189</v>
      </c>
      <c r="F256" s="10" t="s">
        <v>242</v>
      </c>
      <c r="G256" s="9">
        <v>414</v>
      </c>
      <c r="H256" s="22">
        <f t="shared" si="101"/>
        <v>32411.7</v>
      </c>
      <c r="I256" s="23"/>
      <c r="J256" s="8"/>
      <c r="K256" s="8"/>
      <c r="L256" s="8"/>
      <c r="M256" s="95">
        <f>5646.7+26765</f>
        <v>32411.7</v>
      </c>
      <c r="N256" s="8"/>
      <c r="O256" s="8"/>
    </row>
    <row r="257" spans="1:15" ht="15.75" x14ac:dyDescent="0.25">
      <c r="A257" s="121"/>
      <c r="B257" s="118"/>
      <c r="C257" s="9" t="s">
        <v>25</v>
      </c>
      <c r="D257" s="9">
        <v>902</v>
      </c>
      <c r="E257" s="10" t="s">
        <v>189</v>
      </c>
      <c r="F257" s="10" t="s">
        <v>104</v>
      </c>
      <c r="G257" s="9">
        <v>612</v>
      </c>
      <c r="H257" s="22">
        <f t="shared" ref="H257" si="102">I257+J257+K257+L257+M257+O257</f>
        <v>4092.3</v>
      </c>
      <c r="I257" s="23"/>
      <c r="J257" s="8"/>
      <c r="K257" s="8">
        <v>3255</v>
      </c>
      <c r="L257" s="8">
        <v>68.099999999999994</v>
      </c>
      <c r="M257" s="95">
        <f>630.6+18.6+64.9+20+35.1</f>
        <v>769.2</v>
      </c>
      <c r="N257" s="8"/>
      <c r="O257" s="8"/>
    </row>
    <row r="258" spans="1:15" ht="15.75" x14ac:dyDescent="0.25">
      <c r="A258" s="122" t="s">
        <v>78</v>
      </c>
      <c r="B258" s="122" t="s">
        <v>79</v>
      </c>
      <c r="C258" s="89" t="s">
        <v>23</v>
      </c>
      <c r="D258" s="90" t="s">
        <v>21</v>
      </c>
      <c r="E258" s="90" t="s">
        <v>21</v>
      </c>
      <c r="F258" s="90" t="s">
        <v>21</v>
      </c>
      <c r="G258" s="90" t="s">
        <v>21</v>
      </c>
      <c r="H258" s="16">
        <f t="shared" ref="H258:H265" si="103">SUM(I258:O258)</f>
        <v>1259.4000000000001</v>
      </c>
      <c r="I258" s="11">
        <f t="shared" ref="I258:O258" si="104">I260</f>
        <v>204.4</v>
      </c>
      <c r="J258" s="11">
        <f t="shared" si="104"/>
        <v>215</v>
      </c>
      <c r="K258" s="11">
        <f t="shared" si="104"/>
        <v>220</v>
      </c>
      <c r="L258" s="11">
        <f t="shared" si="104"/>
        <v>180</v>
      </c>
      <c r="M258" s="11">
        <f t="shared" si="104"/>
        <v>220</v>
      </c>
      <c r="N258" s="11">
        <f t="shared" ref="N258" si="105">N260</f>
        <v>220</v>
      </c>
      <c r="O258" s="11">
        <f t="shared" si="104"/>
        <v>0</v>
      </c>
    </row>
    <row r="259" spans="1:15" ht="15.75" x14ac:dyDescent="0.25">
      <c r="A259" s="122"/>
      <c r="B259" s="122"/>
      <c r="C259" s="89" t="s">
        <v>25</v>
      </c>
      <c r="D259" s="90" t="s">
        <v>21</v>
      </c>
      <c r="E259" s="90" t="s">
        <v>21</v>
      </c>
      <c r="F259" s="90" t="s">
        <v>21</v>
      </c>
      <c r="G259" s="90" t="s">
        <v>21</v>
      </c>
      <c r="H259" s="16">
        <f t="shared" si="103"/>
        <v>1259.4000000000001</v>
      </c>
      <c r="I259" s="11">
        <f t="shared" ref="I259:O259" si="106">I261</f>
        <v>204.4</v>
      </c>
      <c r="J259" s="11">
        <f t="shared" si="106"/>
        <v>215</v>
      </c>
      <c r="K259" s="11">
        <f t="shared" si="106"/>
        <v>220</v>
      </c>
      <c r="L259" s="11">
        <f t="shared" si="106"/>
        <v>180</v>
      </c>
      <c r="M259" s="11">
        <f t="shared" si="106"/>
        <v>220</v>
      </c>
      <c r="N259" s="11">
        <f t="shared" ref="N259" si="107">N261</f>
        <v>220</v>
      </c>
      <c r="O259" s="11">
        <f t="shared" si="106"/>
        <v>0</v>
      </c>
    </row>
    <row r="260" spans="1:15" ht="15.75" x14ac:dyDescent="0.25">
      <c r="A260" s="156" t="s">
        <v>80</v>
      </c>
      <c r="B260" s="157" t="s">
        <v>81</v>
      </c>
      <c r="C260" s="91" t="s">
        <v>23</v>
      </c>
      <c r="D260" s="79" t="s">
        <v>21</v>
      </c>
      <c r="E260" s="79" t="s">
        <v>21</v>
      </c>
      <c r="F260" s="79" t="s">
        <v>21</v>
      </c>
      <c r="G260" s="79" t="s">
        <v>21</v>
      </c>
      <c r="H260" s="22">
        <f t="shared" si="103"/>
        <v>1259.4000000000001</v>
      </c>
      <c r="I260" s="8">
        <f t="shared" ref="I260:O260" si="108">I261</f>
        <v>204.4</v>
      </c>
      <c r="J260" s="8">
        <f t="shared" si="108"/>
        <v>215</v>
      </c>
      <c r="K260" s="8">
        <f t="shared" si="108"/>
        <v>220</v>
      </c>
      <c r="L260" s="8">
        <f t="shared" si="108"/>
        <v>180</v>
      </c>
      <c r="M260" s="95">
        <f t="shared" si="108"/>
        <v>220</v>
      </c>
      <c r="N260" s="8">
        <f t="shared" si="108"/>
        <v>220</v>
      </c>
      <c r="O260" s="8">
        <f t="shared" si="108"/>
        <v>0</v>
      </c>
    </row>
    <row r="261" spans="1:15" ht="15.75" x14ac:dyDescent="0.25">
      <c r="A261" s="156"/>
      <c r="B261" s="157"/>
      <c r="C261" s="91" t="s">
        <v>25</v>
      </c>
      <c r="D261" s="79" t="s">
        <v>21</v>
      </c>
      <c r="E261" s="79" t="s">
        <v>21</v>
      </c>
      <c r="F261" s="79" t="s">
        <v>21</v>
      </c>
      <c r="G261" s="79" t="s">
        <v>21</v>
      </c>
      <c r="H261" s="22">
        <f t="shared" si="103"/>
        <v>1259.4000000000001</v>
      </c>
      <c r="I261" s="26">
        <f>I262</f>
        <v>204.4</v>
      </c>
      <c r="J261" s="26">
        <f t="shared" ref="J261:O261" si="109">J263+J264+J265</f>
        <v>215</v>
      </c>
      <c r="K261" s="26">
        <f t="shared" si="109"/>
        <v>220</v>
      </c>
      <c r="L261" s="26">
        <f t="shared" si="109"/>
        <v>180</v>
      </c>
      <c r="M261" s="26">
        <f t="shared" si="109"/>
        <v>220</v>
      </c>
      <c r="N261" s="26">
        <f t="shared" si="109"/>
        <v>220</v>
      </c>
      <c r="O261" s="26">
        <f t="shared" si="109"/>
        <v>0</v>
      </c>
    </row>
    <row r="262" spans="1:15" ht="15.75" x14ac:dyDescent="0.25">
      <c r="A262" s="158" t="s">
        <v>82</v>
      </c>
      <c r="B262" s="159" t="s">
        <v>83</v>
      </c>
      <c r="C262" s="91" t="s">
        <v>23</v>
      </c>
      <c r="D262" s="5" t="s">
        <v>21</v>
      </c>
      <c r="E262" s="5" t="s">
        <v>21</v>
      </c>
      <c r="F262" s="5" t="s">
        <v>21</v>
      </c>
      <c r="G262" s="5" t="s">
        <v>21</v>
      </c>
      <c r="H262" s="22">
        <f t="shared" si="103"/>
        <v>1259.4000000000001</v>
      </c>
      <c r="I262" s="8">
        <f>I263+I264</f>
        <v>204.4</v>
      </c>
      <c r="J262" s="8">
        <f t="shared" ref="J262:O262" si="110">SUM(J263:J265)</f>
        <v>215</v>
      </c>
      <c r="K262" s="8">
        <f t="shared" si="110"/>
        <v>220</v>
      </c>
      <c r="L262" s="8">
        <f t="shared" si="110"/>
        <v>180</v>
      </c>
      <c r="M262" s="95">
        <f t="shared" si="110"/>
        <v>220</v>
      </c>
      <c r="N262" s="8">
        <f t="shared" si="110"/>
        <v>220</v>
      </c>
      <c r="O262" s="8">
        <f t="shared" si="110"/>
        <v>0</v>
      </c>
    </row>
    <row r="263" spans="1:15" ht="15.75" x14ac:dyDescent="0.25">
      <c r="A263" s="158"/>
      <c r="B263" s="159"/>
      <c r="C263" s="91" t="s">
        <v>25</v>
      </c>
      <c r="D263" s="91">
        <v>902</v>
      </c>
      <c r="E263" s="92" t="s">
        <v>84</v>
      </c>
      <c r="F263" s="92" t="s">
        <v>85</v>
      </c>
      <c r="G263" s="91">
        <v>880</v>
      </c>
      <c r="H263" s="22">
        <f t="shared" si="103"/>
        <v>180</v>
      </c>
      <c r="I263" s="26">
        <v>180</v>
      </c>
      <c r="J263" s="26"/>
      <c r="K263" s="26"/>
      <c r="L263" s="26"/>
      <c r="M263" s="26"/>
      <c r="N263" s="26"/>
      <c r="O263" s="26"/>
    </row>
    <row r="264" spans="1:15" ht="15.75" x14ac:dyDescent="0.25">
      <c r="A264" s="158"/>
      <c r="B264" s="159"/>
      <c r="C264" s="91" t="s">
        <v>25</v>
      </c>
      <c r="D264" s="91">
        <v>902</v>
      </c>
      <c r="E264" s="92" t="s">
        <v>27</v>
      </c>
      <c r="F264" s="92" t="s">
        <v>85</v>
      </c>
      <c r="G264" s="91">
        <v>244</v>
      </c>
      <c r="H264" s="22">
        <f t="shared" ref="H264" si="111">SUM(I264:O264)</f>
        <v>1079.4000000000001</v>
      </c>
      <c r="I264" s="26">
        <v>24.4</v>
      </c>
      <c r="J264" s="26">
        <v>215</v>
      </c>
      <c r="K264" s="26">
        <v>220</v>
      </c>
      <c r="L264" s="26">
        <v>180</v>
      </c>
      <c r="M264" s="26">
        <v>220</v>
      </c>
      <c r="N264" s="26">
        <v>220</v>
      </c>
      <c r="O264" s="26">
        <v>0</v>
      </c>
    </row>
    <row r="265" spans="1:15" ht="15.75" x14ac:dyDescent="0.25">
      <c r="A265" s="158"/>
      <c r="B265" s="159"/>
      <c r="C265" s="91" t="s">
        <v>25</v>
      </c>
      <c r="D265" s="91">
        <v>902</v>
      </c>
      <c r="E265" s="92" t="s">
        <v>27</v>
      </c>
      <c r="F265" s="92" t="s">
        <v>85</v>
      </c>
      <c r="G265" s="91">
        <v>811</v>
      </c>
      <c r="H265" s="8">
        <f t="shared" si="103"/>
        <v>0</v>
      </c>
      <c r="I265" s="26"/>
      <c r="J265" s="26"/>
      <c r="K265" s="26"/>
      <c r="L265" s="26"/>
      <c r="M265" s="26"/>
      <c r="N265" s="26"/>
      <c r="O265" s="26"/>
    </row>
  </sheetData>
  <mergeCells count="153">
    <mergeCell ref="A213:A217"/>
    <mergeCell ref="B213:B217"/>
    <mergeCell ref="B16:B18"/>
    <mergeCell ref="B19:B20"/>
    <mergeCell ref="A19:A20"/>
    <mergeCell ref="A12:A15"/>
    <mergeCell ref="A115:A117"/>
    <mergeCell ref="A16:A18"/>
    <mergeCell ref="A113:A114"/>
    <mergeCell ref="A21:A23"/>
    <mergeCell ref="A35:A41"/>
    <mergeCell ref="A24:A28"/>
    <mergeCell ref="B24:B28"/>
    <mergeCell ref="A107:A109"/>
    <mergeCell ref="B21:B23"/>
    <mergeCell ref="B136:B138"/>
    <mergeCell ref="A42:A44"/>
    <mergeCell ref="B164:B168"/>
    <mergeCell ref="B181:B182"/>
    <mergeCell ref="B149:B153"/>
    <mergeCell ref="B86:B88"/>
    <mergeCell ref="B42:B44"/>
    <mergeCell ref="A45:A47"/>
    <mergeCell ref="A198:A204"/>
    <mergeCell ref="B118:B120"/>
    <mergeCell ref="B156:B157"/>
    <mergeCell ref="A154:A155"/>
    <mergeCell ref="A156:A157"/>
    <mergeCell ref="A118:A120"/>
    <mergeCell ref="A136:A138"/>
    <mergeCell ref="A131:A133"/>
    <mergeCell ref="B146:B148"/>
    <mergeCell ref="A181:A182"/>
    <mergeCell ref="B190:B193"/>
    <mergeCell ref="A190:A193"/>
    <mergeCell ref="B194:B197"/>
    <mergeCell ref="A174:A176"/>
    <mergeCell ref="A149:A153"/>
    <mergeCell ref="A126:A128"/>
    <mergeCell ref="A194:A197"/>
    <mergeCell ref="A164:A168"/>
    <mergeCell ref="B141:B145"/>
    <mergeCell ref="A141:A143"/>
    <mergeCell ref="B177:B178"/>
    <mergeCell ref="B187:B189"/>
    <mergeCell ref="B206:B209"/>
    <mergeCell ref="A169:A173"/>
    <mergeCell ref="B169:B173"/>
    <mergeCell ref="A187:A189"/>
    <mergeCell ref="B183:B184"/>
    <mergeCell ref="B174:B176"/>
    <mergeCell ref="I1:O1"/>
    <mergeCell ref="I2:O2"/>
    <mergeCell ref="I3:O3"/>
    <mergeCell ref="I4:O4"/>
    <mergeCell ref="J5:O5"/>
    <mergeCell ref="B131:B133"/>
    <mergeCell ref="B121:B123"/>
    <mergeCell ref="B6:O6"/>
    <mergeCell ref="B7:O7"/>
    <mergeCell ref="C10:C11"/>
    <mergeCell ref="D10:G10"/>
    <mergeCell ref="B8:O8"/>
    <mergeCell ref="H10:O10"/>
    <mergeCell ref="B107:B109"/>
    <mergeCell ref="B110:B112"/>
    <mergeCell ref="B113:B114"/>
    <mergeCell ref="B115:B117"/>
    <mergeCell ref="B198:B204"/>
    <mergeCell ref="B35:B41"/>
    <mergeCell ref="B126:B128"/>
    <mergeCell ref="B10:B11"/>
    <mergeCell ref="B12:B15"/>
    <mergeCell ref="B69:B71"/>
    <mergeCell ref="A260:A261"/>
    <mergeCell ref="B260:B261"/>
    <mergeCell ref="A262:A265"/>
    <mergeCell ref="B262:B265"/>
    <mergeCell ref="A220:A222"/>
    <mergeCell ref="B220:B222"/>
    <mergeCell ref="A223:A225"/>
    <mergeCell ref="B223:B225"/>
    <mergeCell ref="A226:A228"/>
    <mergeCell ref="B226:B228"/>
    <mergeCell ref="A229:A230"/>
    <mergeCell ref="B229:B230"/>
    <mergeCell ref="A231:A232"/>
    <mergeCell ref="B231:B232"/>
    <mergeCell ref="B237:B242"/>
    <mergeCell ref="A237:A242"/>
    <mergeCell ref="B233:B236"/>
    <mergeCell ref="A233:A236"/>
    <mergeCell ref="A206:A209"/>
    <mergeCell ref="B243:B246"/>
    <mergeCell ref="A243:A246"/>
    <mergeCell ref="B247:B257"/>
    <mergeCell ref="A247:A257"/>
    <mergeCell ref="A258:A259"/>
    <mergeCell ref="B258:B259"/>
    <mergeCell ref="A10:A11"/>
    <mergeCell ref="A110:A112"/>
    <mergeCell ref="A121:A123"/>
    <mergeCell ref="A218:A219"/>
    <mergeCell ref="B218:B219"/>
    <mergeCell ref="A158:A160"/>
    <mergeCell ref="A185:A186"/>
    <mergeCell ref="A210:A212"/>
    <mergeCell ref="B210:B212"/>
    <mergeCell ref="A146:A148"/>
    <mergeCell ref="B161:B163"/>
    <mergeCell ref="A161:A163"/>
    <mergeCell ref="B158:B160"/>
    <mergeCell ref="A177:A178"/>
    <mergeCell ref="A183:A184"/>
    <mergeCell ref="B185:B186"/>
    <mergeCell ref="B154:B155"/>
    <mergeCell ref="B45:B47"/>
    <mergeCell ref="A75:A77"/>
    <mergeCell ref="B75:B77"/>
    <mergeCell ref="A81:A82"/>
    <mergeCell ref="B81:B82"/>
    <mergeCell ref="A60:A62"/>
    <mergeCell ref="B60:B62"/>
    <mergeCell ref="A63:A65"/>
    <mergeCell ref="B63:B65"/>
    <mergeCell ref="A66:A68"/>
    <mergeCell ref="B66:B68"/>
    <mergeCell ref="A78:A80"/>
    <mergeCell ref="B78:B80"/>
    <mergeCell ref="B104:B106"/>
    <mergeCell ref="B89:B91"/>
    <mergeCell ref="B92:B94"/>
    <mergeCell ref="B95:B97"/>
    <mergeCell ref="A95:A97"/>
    <mergeCell ref="B98:B100"/>
    <mergeCell ref="A98:A100"/>
    <mergeCell ref="B101:B103"/>
    <mergeCell ref="B29:B34"/>
    <mergeCell ref="A29:A34"/>
    <mergeCell ref="B83:B85"/>
    <mergeCell ref="A86:A88"/>
    <mergeCell ref="A51:A53"/>
    <mergeCell ref="A48:A50"/>
    <mergeCell ref="B48:B50"/>
    <mergeCell ref="A83:A85"/>
    <mergeCell ref="B51:B53"/>
    <mergeCell ref="A54:A56"/>
    <mergeCell ref="B54:B56"/>
    <mergeCell ref="A57:A59"/>
    <mergeCell ref="B57:B59"/>
    <mergeCell ref="A69:A71"/>
    <mergeCell ref="A72:A74"/>
    <mergeCell ref="B72:B74"/>
  </mergeCells>
  <phoneticPr fontId="0" type="noConversion"/>
  <pageMargins left="0.25" right="0.25" top="0.75" bottom="0.75" header="0.3" footer="0.3"/>
  <pageSetup paperSize="9" scale="61" orientation="landscape" r:id="rId1"/>
  <rowBreaks count="3" manualBreakCount="3">
    <brk id="47" max="14" man="1"/>
    <brk id="91" max="16383" man="1"/>
    <brk id="21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2025-01-17T01:54:43Z</dcterms:modified>
</cp:coreProperties>
</file>